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 firstSheet="2" activeTab="11"/>
  </bookViews>
  <sheets>
    <sheet name="Sheet2" sheetId="12" r:id="rId1"/>
    <sheet name="Sheet1" sheetId="1" r:id="rId2"/>
    <sheet name="derapurc" sheetId="2" r:id="rId3"/>
    <sheet name="jhijak" sheetId="3" r:id="rId4"/>
    <sheet name="maitha" sheetId="4" r:id="rId5"/>
    <sheet name="sandalpur" sheetId="5" r:id="rId6"/>
    <sheet name="rasulabad" sheetId="6" r:id="rId7"/>
    <sheet name="malasa" sheetId="7" r:id="rId8"/>
    <sheet name="rajpur" sheetId="8" r:id="rId9"/>
    <sheet name="amraudha" sheetId="9" r:id="rId10"/>
    <sheet name="akbarpur" sheetId="10" r:id="rId11"/>
    <sheet name="sharwankeda" sheetId="11" r:id="rId12"/>
  </sheets>
  <definedNames>
    <definedName name="_xlnm.Print_Area" localSheetId="10">akbarpur!$A$1:$G$90</definedName>
    <definedName name="_xlnm.Print_Area" localSheetId="9">amraudha!$A$1:$G$109</definedName>
    <definedName name="_xlnm.Print_Area" localSheetId="2">derapurc!$A$1:$G$59</definedName>
    <definedName name="_xlnm.Print_Area" localSheetId="3">jhijak!$A$1:$G$73</definedName>
    <definedName name="_xlnm.Print_Area" localSheetId="4">maitha!$A$1:$G$82</definedName>
    <definedName name="_xlnm.Print_Area" localSheetId="7">malasa!$A$1:$G$84</definedName>
    <definedName name="_xlnm.Print_Area" localSheetId="8">rajpur!$A$1:$G$83</definedName>
    <definedName name="_xlnm.Print_Area" localSheetId="6">rasulabad!$A$1:$G$119</definedName>
    <definedName name="_xlnm.Print_Area" localSheetId="5">sandalpur!$A$1:$G$73</definedName>
    <definedName name="_xlnm.Print_Area" localSheetId="11">sharwankeda!$A$1:$G$78</definedName>
  </definedNames>
  <calcPr calcId="124519"/>
</workbook>
</file>

<file path=xl/calcChain.xml><?xml version="1.0" encoding="utf-8"?>
<calcChain xmlns="http://schemas.openxmlformats.org/spreadsheetml/2006/main">
  <c r="N55" i="2"/>
  <c r="M54"/>
  <c r="O54"/>
  <c r="N54"/>
  <c r="F111" i="6"/>
  <c r="F6"/>
  <c r="F7"/>
  <c r="F8"/>
  <c r="F9"/>
  <c r="F10"/>
  <c r="F11"/>
  <c r="F12"/>
  <c r="F13"/>
  <c r="F14"/>
  <c r="F15"/>
  <c r="F16"/>
  <c r="F17"/>
  <c r="F18"/>
  <c r="F21"/>
  <c r="F22"/>
  <c r="F23"/>
  <c r="F24"/>
  <c r="F25"/>
  <c r="F26"/>
  <c r="F27"/>
  <c r="F28"/>
  <c r="F29"/>
  <c r="F32"/>
  <c r="F34"/>
  <c r="F35"/>
  <c r="F37"/>
  <c r="F39"/>
  <c r="F40"/>
  <c r="F41"/>
  <c r="F42"/>
  <c r="F43"/>
  <c r="F46"/>
  <c r="F47"/>
  <c r="F48"/>
  <c r="F49"/>
  <c r="F50"/>
  <c r="F51"/>
  <c r="F52"/>
  <c r="F53"/>
  <c r="F56"/>
  <c r="F57"/>
  <c r="F58"/>
  <c r="F59"/>
  <c r="F60"/>
  <c r="F61"/>
  <c r="F62"/>
  <c r="F63"/>
  <c r="F64"/>
  <c r="F65"/>
  <c r="F66"/>
  <c r="F67"/>
  <c r="F68"/>
  <c r="F70"/>
  <c r="F71"/>
  <c r="F72"/>
  <c r="F73"/>
  <c r="F75"/>
  <c r="F76"/>
  <c r="F77"/>
  <c r="F80"/>
  <c r="F81"/>
  <c r="F82"/>
  <c r="F83"/>
  <c r="F85"/>
  <c r="F87"/>
  <c r="F88"/>
  <c r="F89"/>
  <c r="F90"/>
  <c r="F91"/>
  <c r="F92"/>
  <c r="F94"/>
  <c r="F96"/>
  <c r="F97"/>
  <c r="F98"/>
  <c r="F99"/>
  <c r="F100"/>
  <c r="F102"/>
  <c r="F107"/>
  <c r="F108"/>
  <c r="F109"/>
  <c r="F112"/>
  <c r="E105"/>
  <c r="D106"/>
  <c r="D107"/>
  <c r="D108"/>
  <c r="D109"/>
  <c r="D110"/>
  <c r="D111"/>
  <c r="D112"/>
  <c r="D113"/>
  <c r="D105"/>
  <c r="E112"/>
  <c r="E111"/>
  <c r="E104"/>
  <c r="E103"/>
  <c r="E101"/>
  <c r="E96"/>
  <c r="E95"/>
  <c r="E93"/>
  <c r="E91"/>
  <c r="E86"/>
  <c r="E85"/>
  <c r="E84"/>
  <c r="E83"/>
  <c r="E79"/>
  <c r="E78"/>
  <c r="E74"/>
  <c r="E67"/>
  <c r="E59"/>
  <c r="E57"/>
  <c r="E55"/>
  <c r="E54"/>
  <c r="E45"/>
  <c r="E44"/>
  <c r="E38"/>
  <c r="E36"/>
  <c r="E33"/>
  <c r="E31"/>
  <c r="E30"/>
  <c r="E24"/>
  <c r="E22"/>
  <c r="E20"/>
  <c r="E19"/>
  <c r="E17"/>
  <c r="E16"/>
  <c r="E11"/>
  <c r="E9"/>
  <c r="E8"/>
  <c r="E7"/>
  <c r="E6"/>
  <c r="F28" i="7"/>
  <c r="F80"/>
  <c r="I80" l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4"/>
  <c r="E57"/>
  <c r="D65"/>
  <c r="E79" l="1"/>
  <c r="E69"/>
  <c r="E68"/>
  <c r="E63"/>
  <c r="E55"/>
  <c r="E53"/>
  <c r="E49"/>
  <c r="E48"/>
  <c r="E39"/>
  <c r="E38"/>
  <c r="E35"/>
  <c r="E32"/>
  <c r="E31"/>
  <c r="E30"/>
  <c r="E29"/>
  <c r="E28"/>
  <c r="E26"/>
  <c r="E22"/>
  <c r="E19"/>
  <c r="E18"/>
  <c r="E17"/>
  <c r="E16"/>
  <c r="E14"/>
  <c r="E13"/>
  <c r="E12"/>
  <c r="E10"/>
  <c r="E9"/>
  <c r="E6"/>
  <c r="E5"/>
  <c r="E4"/>
  <c r="F64" i="4"/>
  <c r="I77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5"/>
  <c r="E72"/>
  <c r="E60"/>
  <c r="E58"/>
  <c r="E53"/>
  <c r="E38"/>
  <c r="E37"/>
  <c r="E35"/>
  <c r="E34"/>
  <c r="E30"/>
  <c r="E25"/>
  <c r="E23"/>
  <c r="E22"/>
  <c r="E17"/>
  <c r="E15"/>
  <c r="E14"/>
  <c r="E10"/>
  <c r="E9"/>
  <c r="E8"/>
  <c r="E7"/>
  <c r="E6"/>
  <c r="E5"/>
  <c r="F68" i="8"/>
  <c r="E48"/>
  <c r="E69"/>
  <c r="D22"/>
  <c r="E5"/>
  <c r="F5"/>
  <c r="E6"/>
  <c r="F6"/>
  <c r="E7"/>
  <c r="F7"/>
  <c r="E8"/>
  <c r="F8"/>
  <c r="E9"/>
  <c r="F9"/>
  <c r="E10"/>
  <c r="F10"/>
  <c r="E12"/>
  <c r="F12"/>
  <c r="E14"/>
  <c r="F14"/>
  <c r="E15"/>
  <c r="F15"/>
  <c r="E16"/>
  <c r="F16"/>
  <c r="E17"/>
  <c r="F17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3"/>
  <c r="F33"/>
  <c r="E34"/>
  <c r="E37"/>
  <c r="F37"/>
  <c r="E39"/>
  <c r="E40"/>
  <c r="E44"/>
  <c r="F44"/>
  <c r="E45"/>
  <c r="E46"/>
  <c r="F46"/>
  <c r="E47"/>
  <c r="F47"/>
  <c r="E49"/>
  <c r="F49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2"/>
  <c r="E63"/>
  <c r="F63"/>
  <c r="E64"/>
  <c r="F64"/>
  <c r="E66"/>
  <c r="F66"/>
  <c r="E67"/>
  <c r="F67"/>
  <c r="E68"/>
  <c r="F78"/>
  <c r="F4"/>
  <c r="E4"/>
  <c r="E79" s="1"/>
  <c r="F79"/>
  <c r="F103" i="9"/>
  <c r="E104"/>
  <c r="E101"/>
  <c r="E102"/>
  <c r="E99"/>
  <c r="E98"/>
  <c r="E97"/>
  <c r="E96"/>
  <c r="E93"/>
  <c r="E92"/>
  <c r="E91"/>
  <c r="E90"/>
  <c r="F89"/>
  <c r="F88"/>
  <c r="F87"/>
  <c r="F86"/>
  <c r="F85"/>
  <c r="E84"/>
  <c r="F83"/>
  <c r="F82"/>
  <c r="E81"/>
  <c r="E80"/>
  <c r="E79"/>
  <c r="F78"/>
  <c r="F77"/>
  <c r="E77"/>
  <c r="F76"/>
  <c r="E76"/>
  <c r="E75"/>
  <c r="E73"/>
  <c r="F72"/>
  <c r="E72"/>
  <c r="E71"/>
  <c r="E70"/>
  <c r="E69"/>
  <c r="F68"/>
  <c r="F67"/>
  <c r="E67"/>
  <c r="F66"/>
  <c r="E66"/>
  <c r="F65"/>
  <c r="E65"/>
  <c r="F64"/>
  <c r="F63"/>
  <c r="E63"/>
  <c r="F62"/>
  <c r="E61"/>
  <c r="F60"/>
  <c r="E60"/>
  <c r="F59"/>
  <c r="E59"/>
  <c r="F58"/>
  <c r="E58"/>
  <c r="F57"/>
  <c r="E57"/>
  <c r="F56"/>
  <c r="F55"/>
  <c r="E55"/>
  <c r="F54"/>
  <c r="E54"/>
  <c r="F53"/>
  <c r="E53"/>
  <c r="F52"/>
  <c r="E52"/>
  <c r="E51"/>
  <c r="F50"/>
  <c r="E50"/>
  <c r="F49"/>
  <c r="E49"/>
  <c r="F48"/>
  <c r="E48"/>
  <c r="F47"/>
  <c r="E47"/>
  <c r="F46"/>
  <c r="E46"/>
  <c r="F45"/>
  <c r="E45"/>
  <c r="F44"/>
  <c r="E44"/>
  <c r="E42"/>
  <c r="F41"/>
  <c r="E41"/>
  <c r="F40"/>
  <c r="E40"/>
  <c r="F39"/>
  <c r="E39"/>
  <c r="F38"/>
  <c r="F37"/>
  <c r="E37"/>
  <c r="E35"/>
  <c r="E34"/>
  <c r="F33"/>
  <c r="E33"/>
  <c r="E32"/>
  <c r="F31"/>
  <c r="F30"/>
  <c r="F29"/>
  <c r="E29"/>
  <c r="F28"/>
  <c r="F27"/>
  <c r="E27"/>
  <c r="F26"/>
  <c r="E26"/>
  <c r="F24"/>
  <c r="E24"/>
  <c r="F22"/>
  <c r="E22"/>
  <c r="F21"/>
  <c r="E21"/>
  <c r="F20"/>
  <c r="E18"/>
  <c r="F17"/>
  <c r="E17"/>
  <c r="E16"/>
  <c r="F15"/>
  <c r="F14"/>
  <c r="E14"/>
  <c r="F13"/>
  <c r="E13"/>
  <c r="F12"/>
  <c r="E12"/>
  <c r="E11"/>
  <c r="F10"/>
  <c r="E8"/>
  <c r="E7"/>
  <c r="F6"/>
  <c r="E4"/>
  <c r="F78" i="10"/>
  <c r="F48"/>
  <c r="E78"/>
  <c r="E69"/>
  <c r="E70"/>
  <c r="E7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4"/>
  <c r="I86"/>
  <c r="D34"/>
  <c r="D7"/>
  <c r="F67"/>
  <c r="F61"/>
  <c r="F57"/>
  <c r="F51"/>
  <c r="F50"/>
  <c r="F49"/>
  <c r="F47"/>
  <c r="F46"/>
  <c r="F40"/>
  <c r="F38"/>
  <c r="F35"/>
  <c r="F23"/>
  <c r="F22"/>
  <c r="F14"/>
  <c r="F13"/>
  <c r="F12"/>
  <c r="F11"/>
  <c r="F7"/>
  <c r="F5"/>
  <c r="F62" i="11"/>
  <c r="F73"/>
  <c r="E65"/>
  <c r="E59"/>
  <c r="D73"/>
  <c r="D72"/>
  <c r="D71"/>
  <c r="D70"/>
  <c r="D69"/>
  <c r="D67"/>
  <c r="F68"/>
  <c r="E68"/>
  <c r="F65"/>
  <c r="F59"/>
  <c r="E58"/>
  <c r="E57"/>
  <c r="E56"/>
  <c r="E55"/>
  <c r="E54"/>
  <c r="E53"/>
  <c r="E52"/>
  <c r="F51"/>
  <c r="E51"/>
  <c r="F50"/>
  <c r="E50"/>
  <c r="E49"/>
  <c r="E48"/>
  <c r="F47"/>
  <c r="E47"/>
  <c r="F46"/>
  <c r="E45"/>
  <c r="F44"/>
  <c r="F43"/>
  <c r="E43"/>
  <c r="E42"/>
  <c r="F41"/>
  <c r="F40"/>
  <c r="E40"/>
  <c r="E39"/>
  <c r="F38"/>
  <c r="E38"/>
  <c r="E37"/>
  <c r="F36"/>
  <c r="E36"/>
  <c r="F35"/>
  <c r="E35"/>
  <c r="F34"/>
  <c r="E34"/>
  <c r="F33"/>
  <c r="E33"/>
  <c r="F32"/>
  <c r="E32"/>
  <c r="F31"/>
  <c r="E31"/>
  <c r="E30"/>
  <c r="F29"/>
  <c r="E29"/>
  <c r="F28"/>
  <c r="F27"/>
  <c r="E27"/>
  <c r="F26"/>
  <c r="E26"/>
  <c r="F25"/>
  <c r="E25"/>
  <c r="F24"/>
  <c r="E24"/>
  <c r="F23"/>
  <c r="E23"/>
  <c r="F22"/>
  <c r="E22"/>
  <c r="F21"/>
  <c r="E21"/>
  <c r="F20"/>
  <c r="E20"/>
  <c r="F19"/>
  <c r="F18"/>
  <c r="E18"/>
  <c r="F17"/>
  <c r="E17"/>
  <c r="F16"/>
  <c r="F15"/>
  <c r="F14"/>
  <c r="F13"/>
  <c r="E13"/>
  <c r="F12"/>
  <c r="F11"/>
  <c r="F10"/>
  <c r="E10"/>
  <c r="F9"/>
  <c r="E9"/>
  <c r="F8"/>
  <c r="F7"/>
  <c r="F6"/>
  <c r="F5"/>
  <c r="F4"/>
  <c r="F58" i="3"/>
  <c r="H7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4"/>
  <c r="J69"/>
  <c r="J68"/>
  <c r="E43"/>
  <c r="E5"/>
  <c r="J72"/>
  <c r="D57"/>
  <c r="D11"/>
  <c r="D8"/>
  <c r="D6"/>
  <c r="F67"/>
  <c r="F66"/>
  <c r="F65"/>
  <c r="F64"/>
  <c r="F63"/>
  <c r="F62"/>
  <c r="F61"/>
  <c r="F60"/>
  <c r="F59"/>
  <c r="E47"/>
  <c r="E41"/>
  <c r="E40"/>
  <c r="E34"/>
  <c r="E32"/>
  <c r="E31"/>
  <c r="E30"/>
  <c r="E27"/>
  <c r="E26"/>
  <c r="E23"/>
  <c r="E14"/>
  <c r="E12"/>
  <c r="E11"/>
  <c r="E10"/>
  <c r="E6"/>
  <c r="G69" i="5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8"/>
  <c r="F59"/>
  <c r="F60"/>
  <c r="F61"/>
  <c r="F62"/>
  <c r="F65"/>
  <c r="F66"/>
  <c r="F67"/>
  <c r="F4"/>
  <c r="F69" s="1"/>
  <c r="E68"/>
  <c r="J71"/>
  <c r="E45"/>
  <c r="J68"/>
  <c r="E23"/>
  <c r="E19"/>
  <c r="D75"/>
  <c r="E33"/>
  <c r="G54" i="2"/>
  <c r="F45"/>
  <c r="K53"/>
  <c r="F46"/>
  <c r="K52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"/>
  <c r="E46"/>
  <c r="J58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"/>
  <c r="J57"/>
  <c r="J56"/>
  <c r="D18"/>
  <c r="E47"/>
  <c r="F47"/>
  <c r="E48"/>
  <c r="F48"/>
  <c r="E49"/>
  <c r="F49"/>
  <c r="E50"/>
  <c r="F50"/>
  <c r="E51"/>
  <c r="F51"/>
  <c r="E52"/>
  <c r="F52"/>
  <c r="E53"/>
  <c r="F53"/>
  <c r="E69" i="5" l="1"/>
  <c r="G79" i="7" l="1"/>
  <c r="G78"/>
  <c r="G77"/>
  <c r="G76"/>
  <c r="G75"/>
  <c r="G74"/>
  <c r="G73"/>
  <c r="C80"/>
  <c r="D80"/>
  <c r="E80"/>
  <c r="D68" i="3"/>
  <c r="G67"/>
  <c r="G66"/>
  <c r="G65"/>
  <c r="G64"/>
  <c r="G63"/>
  <c r="G62"/>
  <c r="G61"/>
  <c r="G78" i="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C79"/>
  <c r="D79"/>
  <c r="C105" i="9"/>
  <c r="D105"/>
  <c r="E105"/>
  <c r="F105"/>
  <c r="G104"/>
  <c r="G103"/>
  <c r="G102"/>
  <c r="G101"/>
  <c r="G100"/>
  <c r="G99"/>
  <c r="G98"/>
  <c r="G97"/>
  <c r="G96"/>
  <c r="G84" i="10"/>
  <c r="G83"/>
  <c r="G82"/>
  <c r="G81"/>
  <c r="G80"/>
  <c r="G79"/>
  <c r="F85"/>
  <c r="C85"/>
  <c r="D85"/>
  <c r="E85"/>
  <c r="G73" i="11"/>
  <c r="G72"/>
  <c r="G71"/>
  <c r="G70"/>
  <c r="G69"/>
  <c r="C74"/>
  <c r="D74"/>
  <c r="E74"/>
  <c r="F74"/>
  <c r="K80" i="10"/>
  <c r="G107" i="6"/>
  <c r="G108"/>
  <c r="G109"/>
  <c r="G110"/>
  <c r="G111"/>
  <c r="G112"/>
  <c r="G113"/>
  <c r="E114"/>
  <c r="C77" i="4"/>
  <c r="D77"/>
  <c r="C66" i="3"/>
  <c r="C68" s="1"/>
  <c r="E77" i="4"/>
  <c r="G76"/>
  <c r="G75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74"/>
  <c r="G73"/>
  <c r="F77"/>
  <c r="G71"/>
  <c r="M77"/>
  <c r="M82" l="1"/>
  <c r="G79" i="8"/>
  <c r="K86" i="10"/>
  <c r="L87"/>
  <c r="M80" i="4"/>
  <c r="G72"/>
  <c r="C54" i="2"/>
  <c r="D54"/>
  <c r="E54"/>
  <c r="G53"/>
  <c r="G52"/>
  <c r="G51"/>
  <c r="G50"/>
  <c r="L50"/>
  <c r="I97" i="9" l="1"/>
  <c r="K79" i="10"/>
  <c r="G51" i="11"/>
  <c r="G55"/>
  <c r="G68"/>
  <c r="G66"/>
  <c r="G65"/>
  <c r="G64"/>
  <c r="G63"/>
  <c r="G62"/>
  <c r="G61"/>
  <c r="G60"/>
  <c r="G59"/>
  <c r="G58"/>
  <c r="G57"/>
  <c r="G56"/>
  <c r="G54"/>
  <c r="G53"/>
  <c r="G52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78" i="10"/>
  <c r="G42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95" i="9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71" i="7"/>
  <c r="G70"/>
  <c r="G67"/>
  <c r="G66"/>
  <c r="G65"/>
  <c r="G62"/>
  <c r="G61"/>
  <c r="G60"/>
  <c r="G59"/>
  <c r="G57"/>
  <c r="G56"/>
  <c r="G54"/>
  <c r="G53"/>
  <c r="G52"/>
  <c r="G50"/>
  <c r="G23"/>
  <c r="G11"/>
  <c r="G8"/>
  <c r="G105" i="6"/>
  <c r="F5"/>
  <c r="G104"/>
  <c r="G103"/>
  <c r="G102"/>
  <c r="G101"/>
  <c r="G100"/>
  <c r="G99"/>
  <c r="G98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0"/>
  <c r="G39"/>
  <c r="G38"/>
  <c r="G37"/>
  <c r="G36"/>
  <c r="G35"/>
  <c r="G33"/>
  <c r="G32"/>
  <c r="G31"/>
  <c r="G30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106"/>
  <c r="G97"/>
  <c r="G96"/>
  <c r="G95"/>
  <c r="G91"/>
  <c r="G41"/>
  <c r="G34"/>
  <c r="G29"/>
  <c r="K109"/>
  <c r="D69" i="5"/>
  <c r="C69"/>
  <c r="G59" i="3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7"/>
  <c r="G49" i="2"/>
  <c r="G4"/>
  <c r="G44"/>
  <c r="G42"/>
  <c r="G36"/>
  <c r="G34"/>
  <c r="G28"/>
  <c r="G26"/>
  <c r="G20"/>
  <c r="G18"/>
  <c r="G12"/>
  <c r="G10"/>
  <c r="G15"/>
  <c r="G11"/>
  <c r="G7"/>
  <c r="G46"/>
  <c r="G38"/>
  <c r="G30"/>
  <c r="G22"/>
  <c r="G14"/>
  <c r="G6"/>
  <c r="G45"/>
  <c r="G43"/>
  <c r="G41"/>
  <c r="G39"/>
  <c r="G37"/>
  <c r="G35"/>
  <c r="G33"/>
  <c r="G31"/>
  <c r="G29"/>
  <c r="G27"/>
  <c r="G25"/>
  <c r="G23"/>
  <c r="G21"/>
  <c r="G19"/>
  <c r="G17"/>
  <c r="G13"/>
  <c r="G9"/>
  <c r="G5"/>
  <c r="G48"/>
  <c r="G40"/>
  <c r="G32"/>
  <c r="G24"/>
  <c r="G16"/>
  <c r="G8"/>
  <c r="J120" i="1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F68" i="3" l="1"/>
  <c r="E68"/>
  <c r="G6" i="7"/>
  <c r="G10"/>
  <c r="G12"/>
  <c r="G14"/>
  <c r="G16"/>
  <c r="G18"/>
  <c r="G20"/>
  <c r="G22"/>
  <c r="G24"/>
  <c r="G26"/>
  <c r="G28"/>
  <c r="G30"/>
  <c r="G32"/>
  <c r="G34"/>
  <c r="G36"/>
  <c r="G38"/>
  <c r="G40"/>
  <c r="G42"/>
  <c r="G44"/>
  <c r="G46"/>
  <c r="G48"/>
  <c r="G58"/>
  <c r="G64"/>
  <c r="G68"/>
  <c r="G72"/>
  <c r="G5"/>
  <c r="G7"/>
  <c r="G9"/>
  <c r="G13"/>
  <c r="G15"/>
  <c r="G17"/>
  <c r="G19"/>
  <c r="G21"/>
  <c r="G25"/>
  <c r="G27"/>
  <c r="G29"/>
  <c r="G31"/>
  <c r="G33"/>
  <c r="G35"/>
  <c r="G37"/>
  <c r="G39"/>
  <c r="G41"/>
  <c r="G43"/>
  <c r="G45"/>
  <c r="G47"/>
  <c r="G49"/>
  <c r="G51"/>
  <c r="G55"/>
  <c r="G63"/>
  <c r="G69"/>
  <c r="G60" i="3"/>
  <c r="G4"/>
  <c r="G58"/>
  <c r="G85" i="10"/>
  <c r="F114" i="6"/>
  <c r="G4" i="5"/>
  <c r="G5" i="4"/>
  <c r="G77" s="1"/>
  <c r="G47" i="2"/>
  <c r="F54"/>
  <c r="G67" i="11"/>
  <c r="G74" s="1"/>
  <c r="G4" i="9"/>
  <c r="G105" s="1"/>
  <c r="G5" i="6"/>
  <c r="G114" s="1"/>
  <c r="G5" i="3"/>
  <c r="G4" i="7" l="1"/>
  <c r="G80" s="1"/>
  <c r="G68" i="3"/>
</calcChain>
</file>

<file path=xl/sharedStrings.xml><?xml version="1.0" encoding="utf-8"?>
<sst xmlns="http://schemas.openxmlformats.org/spreadsheetml/2006/main" count="1017" uniqueCount="885">
  <si>
    <t>Øe</t>
  </si>
  <si>
    <t>fo|ky; dk uke</t>
  </si>
  <si>
    <t>fo|ky; eas ukekafdr fo|kFkhZ</t>
  </si>
  <si>
    <t>ekg esa 'kSf{kd fnol</t>
  </si>
  <si>
    <t>Msjkiqj izFke</t>
  </si>
  <si>
    <t>Msjkiqj f}rh;</t>
  </si>
  <si>
    <t>fMjokiqj</t>
  </si>
  <si>
    <t>jkuhiqj</t>
  </si>
  <si>
    <t>fd'kok[ksM+k</t>
  </si>
  <si>
    <t>txnh'kiqj</t>
  </si>
  <si>
    <t>iky dh eM+S;k</t>
  </si>
  <si>
    <t>fcfj;k</t>
  </si>
  <si>
    <t>fcfj;kgkj</t>
  </si>
  <si>
    <t>ljxk¡o [kqnZ</t>
  </si>
  <si>
    <t>fopkSfy;k</t>
  </si>
  <si>
    <t>lCnyiqj</t>
  </si>
  <si>
    <t>y{euiqj</t>
  </si>
  <si>
    <t>thjsiqj</t>
  </si>
  <si>
    <t>uUFkw</t>
  </si>
  <si>
    <t>ykMiqj iSM</t>
  </si>
  <si>
    <t>dq&lt;+koy</t>
  </si>
  <si>
    <t>lyseiqj</t>
  </si>
  <si>
    <t>ekStiqj</t>
  </si>
  <si>
    <t>'ksjiqj</t>
  </si>
  <si>
    <t>lfugkaiqj czk0</t>
  </si>
  <si>
    <t>lfugkaiqj vfg0</t>
  </si>
  <si>
    <t>HkM+koy</t>
  </si>
  <si>
    <t>MwMhcjh</t>
  </si>
  <si>
    <t>f[kjoka</t>
  </si>
  <si>
    <t>uUniqj</t>
  </si>
  <si>
    <t>dSjkeÅ</t>
  </si>
  <si>
    <t>eqaxhlkiqj</t>
  </si>
  <si>
    <t>eobZeqDrk</t>
  </si>
  <si>
    <t>cykbZ cM+h</t>
  </si>
  <si>
    <t>fd'kquiqj Msjk</t>
  </si>
  <si>
    <t>yMqokiqj</t>
  </si>
  <si>
    <t>e&gt;xoka</t>
  </si>
  <si>
    <t>pEiriqj</t>
  </si>
  <si>
    <t>fetkZiqj</t>
  </si>
  <si>
    <t>[kYyk</t>
  </si>
  <si>
    <t>Qrrsiqj</t>
  </si>
  <si>
    <t>[ktqjh</t>
  </si>
  <si>
    <t>jrfu;kaiqj</t>
  </si>
  <si>
    <t>xqfj;kiqj</t>
  </si>
  <si>
    <t>ijkS[k</t>
  </si>
  <si>
    <t>ujk;uiqjok</t>
  </si>
  <si>
    <t>/kkSdyiqjok</t>
  </si>
  <si>
    <t>cfgjh mejh</t>
  </si>
  <si>
    <t>ljdkSM+k</t>
  </si>
  <si>
    <t>gjoa'kiqj</t>
  </si>
  <si>
    <t>fMykSfy;k</t>
  </si>
  <si>
    <t>jathriqj</t>
  </si>
  <si>
    <t>fotgjk</t>
  </si>
  <si>
    <t>dVsgh</t>
  </si>
  <si>
    <t>jsjh</t>
  </si>
  <si>
    <t>batqvkjkeiqj</t>
  </si>
  <si>
    <t>uksukjh cqtqxZ</t>
  </si>
  <si>
    <t>bd?kjk</t>
  </si>
  <si>
    <t>jSxoka</t>
  </si>
  <si>
    <t>diklh dyk</t>
  </si>
  <si>
    <t>diklh [kqnZ</t>
  </si>
  <si>
    <t>?kq"Vh</t>
  </si>
  <si>
    <t>ejguk</t>
  </si>
  <si>
    <t>nysyiqj</t>
  </si>
  <si>
    <t>xf&lt;+;k</t>
  </si>
  <si>
    <t>folksgk</t>
  </si>
  <si>
    <t>eM+ukiqj</t>
  </si>
  <si>
    <t>cjxfn;kiqjok</t>
  </si>
  <si>
    <t>eqjkZ</t>
  </si>
  <si>
    <t>Hkqifr;kiqj</t>
  </si>
  <si>
    <t>egksbZ</t>
  </si>
  <si>
    <t>cM+kxkao fHkD[kh</t>
  </si>
  <si>
    <t>MqMkSyh</t>
  </si>
  <si>
    <t>[ktqjkZ dh eM+S;k</t>
  </si>
  <si>
    <t>[ktqjkZ</t>
  </si>
  <si>
    <t>Msjk catkjk</t>
  </si>
  <si>
    <t>nLreiqj</t>
  </si>
  <si>
    <t>xyqokiqj</t>
  </si>
  <si>
    <t>ftxful</t>
  </si>
  <si>
    <t>fV&lt;+ok</t>
  </si>
  <si>
    <t>lSQkckn</t>
  </si>
  <si>
    <t>mejh cqtqxZ</t>
  </si>
  <si>
    <t>mnukiqj</t>
  </si>
  <si>
    <t>ljxk¡o cqtqxZ</t>
  </si>
  <si>
    <t>x&lt;+sok vfgjku</t>
  </si>
  <si>
    <t>eqM+jk'kkgh</t>
  </si>
  <si>
    <t>eqMjk</t>
  </si>
  <si>
    <t>gkjkeÅ</t>
  </si>
  <si>
    <t>Msjkcatkjk</t>
  </si>
  <si>
    <t>flgq¡Bk czk0</t>
  </si>
  <si>
    <t>flgq¡Bk vfg0</t>
  </si>
  <si>
    <t>cYnh iqjok</t>
  </si>
  <si>
    <t>bUnq:[k</t>
  </si>
  <si>
    <t>fpykSyh</t>
  </si>
  <si>
    <t>lqtuhiqj</t>
  </si>
  <si>
    <t>xgksck</t>
  </si>
  <si>
    <t>myjkiqj</t>
  </si>
  <si>
    <t>vdk:</t>
  </si>
  <si>
    <t>bdjkeiqj</t>
  </si>
  <si>
    <t>dekyiqj</t>
  </si>
  <si>
    <t>ujk;u iqj</t>
  </si>
  <si>
    <t>jk;iqj</t>
  </si>
  <si>
    <t>[kkuiqj pSu</t>
  </si>
  <si>
    <t>ykypUnz iqjok</t>
  </si>
  <si>
    <t>flBejk</t>
  </si>
  <si>
    <t>cktis;h iqjok</t>
  </si>
  <si>
    <t>ifjgkju iqjok</t>
  </si>
  <si>
    <t>vfEc;k iqj</t>
  </si>
  <si>
    <t>vykcyiqj</t>
  </si>
  <si>
    <t>xsankeÅ</t>
  </si>
  <si>
    <t>vaxniqj</t>
  </si>
  <si>
    <t>egjktiqj</t>
  </si>
  <si>
    <t>egkRek xka/kh b0dk0 uksukjh</t>
  </si>
  <si>
    <t>fcfj;k taxy</t>
  </si>
  <si>
    <t>bZ'ojhiqjok</t>
  </si>
  <si>
    <t>;ksx</t>
  </si>
  <si>
    <t>izkFkfed fo|ky;ksa gsrq fnlEcj 2013 gsrq [kk|kUu vkoaVu</t>
  </si>
  <si>
    <t>[kk|kUu vkoaVu ¼fdxzk0 esa½</t>
  </si>
  <si>
    <t>xsgwa</t>
  </si>
  <si>
    <t>pkoy</t>
  </si>
  <si>
    <t xml:space="preserve">¼feM&amp;Ms&amp;ehy ;kstukUrxZr [kk|kUu mBku dh lwph½ </t>
  </si>
  <si>
    <t xml:space="preserve">fodkl [k.M &amp; Msjkiqj </t>
  </si>
  <si>
    <t>dzzze</t>
  </si>
  <si>
    <t xml:space="preserve">m0izk0fo|ky; dk uke </t>
  </si>
  <si>
    <t>Nk=ks dh la[;k</t>
  </si>
  <si>
    <t xml:space="preserve">ykHkkFkhZ Nk= </t>
  </si>
  <si>
    <t>[kk|kUu vkoaVu dq0
xsgw¡              pkoy</t>
  </si>
  <si>
    <t>Msjkiqj</t>
  </si>
  <si>
    <t>dU;k Msjkiqj</t>
  </si>
  <si>
    <t>dU;k uUFkw</t>
  </si>
  <si>
    <t>dU;k dq&lt;+koy</t>
  </si>
  <si>
    <t>f[kjoka¡</t>
  </si>
  <si>
    <t>cykbZ cqtqxZ</t>
  </si>
  <si>
    <t>eobZ eqDrk</t>
  </si>
  <si>
    <t>e&gt;xoka¡</t>
  </si>
  <si>
    <t>ijkSa[k</t>
  </si>
  <si>
    <t>QRrsiqj</t>
  </si>
  <si>
    <t>dikjh [kqnZ</t>
  </si>
  <si>
    <t>bdjke iqj</t>
  </si>
  <si>
    <t>xasnkeÅ</t>
  </si>
  <si>
    <t>vfEc;kiqj</t>
  </si>
  <si>
    <t>ljxkao cqtqxZ</t>
  </si>
  <si>
    <t>x&lt;+sok vfg0</t>
  </si>
  <si>
    <t>flgq¡Bk</t>
  </si>
  <si>
    <t>f'kojruyky tw0gk0 bUnq:[k</t>
  </si>
  <si>
    <t>xk0 xks0 xksiky tw0 gk0 Msjkiqj</t>
  </si>
  <si>
    <t>fodkl [k.M &amp; &gt;ha&gt;d</t>
  </si>
  <si>
    <t xml:space="preserve">fo|ky; dk uke </t>
  </si>
  <si>
    <t xml:space="preserve">iw0ek0fo0 [kEgSyk </t>
  </si>
  <si>
    <t xml:space="preserve">iw0ek0fo0 rkyh </t>
  </si>
  <si>
    <t>ftyk csfld f'k{kk vf/kdkjh</t>
  </si>
  <si>
    <t>dkuiqj nsgkrA</t>
  </si>
  <si>
    <t xml:space="preserve">fodkl [k.M &amp; eSFkk </t>
  </si>
  <si>
    <t>m0izk0fo0 xgykSa</t>
  </si>
  <si>
    <t xml:space="preserve">]] ]] dU;k xgykSa </t>
  </si>
  <si>
    <t xml:space="preserve">]] ]] xgykSa tchZ </t>
  </si>
  <si>
    <t xml:space="preserve">]] ]] ohjiqj udfl;k </t>
  </si>
  <si>
    <t xml:space="preserve">]] ]] tqxjktiqj f'koyh </t>
  </si>
  <si>
    <t>]] ]] HkWojiqj</t>
  </si>
  <si>
    <t>]] ]] gfjfd'kuiqj</t>
  </si>
  <si>
    <t>]] ]] izrkiiqj [kkl</t>
  </si>
  <si>
    <t xml:space="preserve">]] ]] pEiriqj </t>
  </si>
  <si>
    <t>]]  ]]ukScLrk</t>
  </si>
  <si>
    <t xml:space="preserve">]] ]] VksMjiqj </t>
  </si>
  <si>
    <t xml:space="preserve">]] ]] usgqVk </t>
  </si>
  <si>
    <t xml:space="preserve">]] ]] nqUniqj cjkj </t>
  </si>
  <si>
    <t>]] ]] ,sa/kh</t>
  </si>
  <si>
    <t xml:space="preserve">]] ]] cSjh nfj;ko </t>
  </si>
  <si>
    <t xml:space="preserve">]] ]] vuwiiqj vlbZ </t>
  </si>
  <si>
    <t xml:space="preserve">]] ]] lwjtiqj </t>
  </si>
  <si>
    <t>]] ]] lqtkuiqj</t>
  </si>
  <si>
    <t xml:space="preserve">]] ]] dU;k eSFkk </t>
  </si>
  <si>
    <t xml:space="preserve">]] ]] gfFkdk </t>
  </si>
  <si>
    <t>]] ]] rkrem</t>
  </si>
  <si>
    <t xml:space="preserve">]] ]] vjlniqj </t>
  </si>
  <si>
    <t>]] ]] vkSxh</t>
  </si>
  <si>
    <t>]] ]] jSikyiqj</t>
  </si>
  <si>
    <t>]] ]] HkxoUriqj</t>
  </si>
  <si>
    <t>]] ]] Hkqtiqjk</t>
  </si>
  <si>
    <t>]] ]] fiVjkiqj</t>
  </si>
  <si>
    <t xml:space="preserve">]] ]] csgVk </t>
  </si>
  <si>
    <t>]] ]] ljS;k ykyiqj</t>
  </si>
  <si>
    <t xml:space="preserve">]] ]] ukSxkWo </t>
  </si>
  <si>
    <t>]] ]] vfy;kiqj</t>
  </si>
  <si>
    <t>]] ]] cyqokiqj</t>
  </si>
  <si>
    <t xml:space="preserve">]] ]] fodzeiqj </t>
  </si>
  <si>
    <t xml:space="preserve">]] ]] dSjkuh </t>
  </si>
  <si>
    <t xml:space="preserve">]] ]] enkjiqjxkthmn~nhu </t>
  </si>
  <si>
    <t xml:space="preserve">]] ]] jkeiqj f'koyh </t>
  </si>
  <si>
    <t xml:space="preserve">]] ]] ljS;kW </t>
  </si>
  <si>
    <t xml:space="preserve">]] ]] T;ksrh </t>
  </si>
  <si>
    <t>]] ]] dsljhusoknk</t>
  </si>
  <si>
    <t xml:space="preserve">]] ]] tSriqj f'koyh </t>
  </si>
  <si>
    <t>]] ]] u;kiqjok</t>
  </si>
  <si>
    <t xml:space="preserve">]] ]] xtkusoknk </t>
  </si>
  <si>
    <t xml:space="preserve">]] ]] flagiqj f'koyh </t>
  </si>
  <si>
    <t xml:space="preserve">]] ]] eoS;k </t>
  </si>
  <si>
    <t xml:space="preserve">]] ]] dU;k Hkksyk usoknk </t>
  </si>
  <si>
    <t>]] ]] djkse</t>
  </si>
  <si>
    <t>]] ]] jkoriqj cEiriqj</t>
  </si>
  <si>
    <t>]] ]] vkSukgkW</t>
  </si>
  <si>
    <t>]] ]] cdliqjok</t>
  </si>
  <si>
    <t xml:space="preserve">m0izk0fo0 ckyd f'koyh </t>
  </si>
  <si>
    <t xml:space="preserve">m0izk0fo0 ckfydk f'koyh </t>
  </si>
  <si>
    <t xml:space="preserve">m0iz0fo0 v'kksd fo|k efUnj </t>
  </si>
  <si>
    <t xml:space="preserve">m0iz0fo0 jksgu flag eSFkk </t>
  </si>
  <si>
    <t>]] ]] diwjiqj</t>
  </si>
  <si>
    <t>jlwykckn ikVZ</t>
  </si>
  <si>
    <t>]] ]] dk'khiqj</t>
  </si>
  <si>
    <t>]] ]] cStqiqjok</t>
  </si>
  <si>
    <t>]] ]] cUukiqj</t>
  </si>
  <si>
    <t xml:space="preserve">]] ]] jk;iqj </t>
  </si>
  <si>
    <t xml:space="preserve">]] ]] usoknk ckjk </t>
  </si>
  <si>
    <t>]] ]] vkSjaxkckn</t>
  </si>
  <si>
    <t xml:space="preserve">]] ] dMjh </t>
  </si>
  <si>
    <t>]] ]] ejgerkckn</t>
  </si>
  <si>
    <t xml:space="preserve">m0izk0fo0 yegjk </t>
  </si>
  <si>
    <t xml:space="preserve">]] ]] dkjh dyokjh </t>
  </si>
  <si>
    <t xml:space="preserve">fodkl [k.M &amp; lUnyiqj </t>
  </si>
  <si>
    <t xml:space="preserve">lUnyiqj </t>
  </si>
  <si>
    <t xml:space="preserve">fglkWok </t>
  </si>
  <si>
    <t xml:space="preserve">txUUkkFkiqj </t>
  </si>
  <si>
    <t>eqgEeniqj lqYrkuiqj</t>
  </si>
  <si>
    <t>Qjhniqqj fuVjkZ</t>
  </si>
  <si>
    <t>eqdfcyiqj</t>
  </si>
  <si>
    <t>xf&lt;;k</t>
  </si>
  <si>
    <t>tfjgk</t>
  </si>
  <si>
    <t>vUrkiqj</t>
  </si>
  <si>
    <t>jkeiqj</t>
  </si>
  <si>
    <t>vxoklh</t>
  </si>
  <si>
    <t>gFkwek</t>
  </si>
  <si>
    <t>fQjkstkiqj</t>
  </si>
  <si>
    <t>[kkykxkWo</t>
  </si>
  <si>
    <t>vekSyh dqfeZ;ku</t>
  </si>
  <si>
    <t>dysukiqj</t>
  </si>
  <si>
    <t>dksjkSok</t>
  </si>
  <si>
    <t>HkMiqjk</t>
  </si>
  <si>
    <t>HkUnseÅ</t>
  </si>
  <si>
    <t>cgsjk</t>
  </si>
  <si>
    <t>gjiqjk</t>
  </si>
  <si>
    <t>jjkS[k</t>
  </si>
  <si>
    <t>ykSok</t>
  </si>
  <si>
    <t>tkSjok</t>
  </si>
  <si>
    <t>[kkuiqj 1</t>
  </si>
  <si>
    <t>[kkuiqj 2</t>
  </si>
  <si>
    <t>fMyoy</t>
  </si>
  <si>
    <t>lqjklh</t>
  </si>
  <si>
    <t>HkVsfyuiqokZ</t>
  </si>
  <si>
    <t>lrkSjk</t>
  </si>
  <si>
    <t>mMuokWiqj</t>
  </si>
  <si>
    <t>xtjktxat</t>
  </si>
  <si>
    <t>xfgykiqj</t>
  </si>
  <si>
    <t>iYgukiqj</t>
  </si>
  <si>
    <t>eqjkniqj</t>
  </si>
  <si>
    <t>vduk</t>
  </si>
  <si>
    <t>ddykiqj</t>
  </si>
  <si>
    <t>ftxuk</t>
  </si>
  <si>
    <t>tSrkiqj</t>
  </si>
  <si>
    <t>cgcyiqj</t>
  </si>
  <si>
    <t>gokliqj</t>
  </si>
  <si>
    <t>/kjeiqj</t>
  </si>
  <si>
    <t>ykMiqj fNouk</t>
  </si>
  <si>
    <t>lanuk</t>
  </si>
  <si>
    <t>tlkiqj</t>
  </si>
  <si>
    <t>usiykiqj</t>
  </si>
  <si>
    <t>vloh</t>
  </si>
  <si>
    <t>Mcjkiqj</t>
  </si>
  <si>
    <t>vpjkSyh</t>
  </si>
  <si>
    <t xml:space="preserve">dlksyj </t>
  </si>
  <si>
    <t>mn;iqj</t>
  </si>
  <si>
    <t>rsjk</t>
  </si>
  <si>
    <t>rqrqokiqj</t>
  </si>
  <si>
    <t>chlyiqj</t>
  </si>
  <si>
    <t>xaxnkliqj</t>
  </si>
  <si>
    <t>fi.MkFkwZ 1</t>
  </si>
  <si>
    <t>fi.MkFkwZ 2</t>
  </si>
  <si>
    <t>lguhiqj [kkl</t>
  </si>
  <si>
    <t>cfy;kiqj</t>
  </si>
  <si>
    <t>pdgh</t>
  </si>
  <si>
    <t>tekSjk</t>
  </si>
  <si>
    <t xml:space="preserve">Qjhnkiqqj </t>
  </si>
  <si>
    <t>iVsy iw0ek0fo0 vekSyh dqfeZ;ku</t>
  </si>
  <si>
    <t>foosdkuUn tw0gk0Ldwy dlksyj</t>
  </si>
  <si>
    <t xml:space="preserve">     ¼feM&amp;Ms&amp;ehy ;kstukUrxZr [kk|kUu dh fo|ky;okj lwph½</t>
  </si>
  <si>
    <t>fodkl [k.M jlwykckn</t>
  </si>
  <si>
    <t>dze</t>
  </si>
  <si>
    <t>m0izk0fo0uke fo|ky;</t>
  </si>
  <si>
    <t>ukekafdr
Nk= 
la[;k</t>
  </si>
  <si>
    <t>ykHkkFkhZ Nk=</t>
  </si>
  <si>
    <t>jlwykckn</t>
  </si>
  <si>
    <t>dU;k jlwykckn</t>
  </si>
  <si>
    <t>dfj;koj</t>
  </si>
  <si>
    <t>fuHkw</t>
  </si>
  <si>
    <t>HkSlk;k</t>
  </si>
  <si>
    <t>ey[kkuiqj</t>
  </si>
  <si>
    <t>MwMkegqvk</t>
  </si>
  <si>
    <t>eVsjk</t>
  </si>
  <si>
    <t>n'kgjk lqtuiqj</t>
  </si>
  <si>
    <t>fcygk</t>
  </si>
  <si>
    <t>tksr</t>
  </si>
  <si>
    <t>MHkkjh</t>
  </si>
  <si>
    <t>eksrh iqjok</t>
  </si>
  <si>
    <t>jkuk bVkgk</t>
  </si>
  <si>
    <t>flgqvkHhkjk</t>
  </si>
  <si>
    <t>Hkouiqj</t>
  </si>
  <si>
    <t>ukj[kwqnZ</t>
  </si>
  <si>
    <t>ukj[kkl</t>
  </si>
  <si>
    <t>rktiqj</t>
  </si>
  <si>
    <t>rjlkSyh</t>
  </si>
  <si>
    <t>HkkjkeÅ</t>
  </si>
  <si>
    <t>vkyeiqj[ksMk</t>
  </si>
  <si>
    <t>egsjk</t>
  </si>
  <si>
    <t>lek;w</t>
  </si>
  <si>
    <t>defl;k</t>
  </si>
  <si>
    <t>lqUnjiqjxtsu</t>
  </si>
  <si>
    <t>eqygh</t>
  </si>
  <si>
    <t>xtsu[kkl</t>
  </si>
  <si>
    <t>n;k</t>
  </si>
  <si>
    <t>dsoysiqj</t>
  </si>
  <si>
    <t>firkuiqjok</t>
  </si>
  <si>
    <t>ngsyh</t>
  </si>
  <si>
    <t>igkMhiqwj</t>
  </si>
  <si>
    <t>dfBdkcq&gt;ok</t>
  </si>
  <si>
    <t>fllkgh</t>
  </si>
  <si>
    <t>xEHkhjk</t>
  </si>
  <si>
    <t>uoyiqj</t>
  </si>
  <si>
    <t>cUnjgk</t>
  </si>
  <si>
    <t>iwjuiqjok</t>
  </si>
  <si>
    <t>vtuiqj</t>
  </si>
  <si>
    <t>czkEg.k xkWo</t>
  </si>
  <si>
    <t>flBÅerkuk</t>
  </si>
  <si>
    <t>ekSteiqj</t>
  </si>
  <si>
    <t>ykyxko</t>
  </si>
  <si>
    <t>vlkyrxat</t>
  </si>
  <si>
    <t>ykykHkxr</t>
  </si>
  <si>
    <t>txEeuiqj/khj</t>
  </si>
  <si>
    <t>flejkeÅ</t>
  </si>
  <si>
    <t>eqjyhiqj</t>
  </si>
  <si>
    <t>HkkSjk</t>
  </si>
  <si>
    <t>vikSuk</t>
  </si>
  <si>
    <t>fuxksfg;k</t>
  </si>
  <si>
    <t>dfgtjh</t>
  </si>
  <si>
    <t>y+{e.kiqj</t>
  </si>
  <si>
    <t>dU;k dfgtajh</t>
  </si>
  <si>
    <t>/kUuh fuoknk</t>
  </si>
  <si>
    <t>eky dk iwqjok</t>
  </si>
  <si>
    <t>vfV;k jk;iqj</t>
  </si>
  <si>
    <t>dijkgV</t>
  </si>
  <si>
    <t>HkxoUriqj</t>
  </si>
  <si>
    <t>fe=lsu mljh</t>
  </si>
  <si>
    <t>dfgtjh [kqnZ</t>
  </si>
  <si>
    <t xml:space="preserve">fr'rh </t>
  </si>
  <si>
    <t>lwjtiqj</t>
  </si>
  <si>
    <t>eYgiqj</t>
  </si>
  <si>
    <t>ify;kckl[ksMk</t>
  </si>
  <si>
    <t>eqqjkZ</t>
  </si>
  <si>
    <t>/kjewiqj</t>
  </si>
  <si>
    <t>xksikyiqj rkyqdk</t>
  </si>
  <si>
    <t>fc:gu</t>
  </si>
  <si>
    <t>jlwyiqj</t>
  </si>
  <si>
    <t>vUr%</t>
  </si>
  <si>
    <t>xqnSyk</t>
  </si>
  <si>
    <t>dle&lt;k</t>
  </si>
  <si>
    <t>cfjxkS</t>
  </si>
  <si>
    <t>fuoknkvuh</t>
  </si>
  <si>
    <t>uSyk</t>
  </si>
  <si>
    <t>fr'kgkxksnkfj</t>
  </si>
  <si>
    <t>f[kfj;k</t>
  </si>
  <si>
    <t>ydksfV;k</t>
  </si>
  <si>
    <t>ukSgkukSxko</t>
  </si>
  <si>
    <t>leLriqj U;wjkt</t>
  </si>
  <si>
    <t>fldUnjiqj</t>
  </si>
  <si>
    <t>xnkbZiqj</t>
  </si>
  <si>
    <t>cjkZ BjkZ</t>
  </si>
  <si>
    <t>ckjkiqj</t>
  </si>
  <si>
    <t>vdksf&lt;;k</t>
  </si>
  <si>
    <t>Hkokuhiqj</t>
  </si>
  <si>
    <t>eukok jlwykckn</t>
  </si>
  <si>
    <t>bVSyh</t>
  </si>
  <si>
    <t>eÅ</t>
  </si>
  <si>
    <t>edjUniqj</t>
  </si>
  <si>
    <t>dqqlhZ</t>
  </si>
  <si>
    <t>dU;k dqlhZ</t>
  </si>
  <si>
    <t>dksgkok</t>
  </si>
  <si>
    <t>HkhVh dqlhZ</t>
  </si>
  <si>
    <t>vksfj;k</t>
  </si>
  <si>
    <t>vkSjaxiqj xgnsok</t>
  </si>
  <si>
    <t>vkj ih0 lkoZtfud</t>
  </si>
  <si>
    <t>,l0,l0 egsjk</t>
  </si>
  <si>
    <t>fodkl [k.M &amp; eyklk</t>
  </si>
  <si>
    <t>Nk= la0</t>
  </si>
  <si>
    <t>chckiqj</t>
  </si>
  <si>
    <t>cjxokW</t>
  </si>
  <si>
    <t>cjkSj</t>
  </si>
  <si>
    <t>ds'kh</t>
  </si>
  <si>
    <t>fcgkjh</t>
  </si>
  <si>
    <t>dsSybZ</t>
  </si>
  <si>
    <t>gkthiqj</t>
  </si>
  <si>
    <t>dysukiqj uohu</t>
  </si>
  <si>
    <t>MqfM;keÅ</t>
  </si>
  <si>
    <t>fuxksgh</t>
  </si>
  <si>
    <t>cEgukSrh</t>
  </si>
  <si>
    <t>fd'kksjiqj</t>
  </si>
  <si>
    <t>Nrsuh</t>
  </si>
  <si>
    <t>vlsok</t>
  </si>
  <si>
    <t>eqrSgjkiqj</t>
  </si>
  <si>
    <t>eksgfn;kiqj uohu</t>
  </si>
  <si>
    <t>dqWojiqj</t>
  </si>
  <si>
    <t>rrkjiqj</t>
  </si>
  <si>
    <t>enkjhiqj uohu</t>
  </si>
  <si>
    <t>usjkd`ikyiqj</t>
  </si>
  <si>
    <t>ipy[k</t>
  </si>
  <si>
    <t>fcjek</t>
  </si>
  <si>
    <t>?kkj</t>
  </si>
  <si>
    <t>cEgjkSyh</t>
  </si>
  <si>
    <t>pkaniqj</t>
  </si>
  <si>
    <t>iqyUnj</t>
  </si>
  <si>
    <t>HkjrkSyh</t>
  </si>
  <si>
    <t>xqjxkWo</t>
  </si>
  <si>
    <t>lq[klkSjk</t>
  </si>
  <si>
    <t>fcn[kqjh</t>
  </si>
  <si>
    <t>ghjkiqj</t>
  </si>
  <si>
    <t>gSnjiqj</t>
  </si>
  <si>
    <t>vdks&lt;+h</t>
  </si>
  <si>
    <t>yojlh</t>
  </si>
  <si>
    <t>dNxkWo</t>
  </si>
  <si>
    <t>pkSdh</t>
  </si>
  <si>
    <t>xksikyiqj</t>
  </si>
  <si>
    <t>vlykiqj uohu</t>
  </si>
  <si>
    <t>ljkSVk 1</t>
  </si>
  <si>
    <t>ljkSVk 3</t>
  </si>
  <si>
    <t>flgkjh</t>
  </si>
  <si>
    <t>eyklk</t>
  </si>
  <si>
    <t>/kkSdyiqjok uohu</t>
  </si>
  <si>
    <t>ekoj</t>
  </si>
  <si>
    <t>HkTtkiqj</t>
  </si>
  <si>
    <t>tqusniqj</t>
  </si>
  <si>
    <t>xkSjkMkMk uohu</t>
  </si>
  <si>
    <t>fxjnkSa</t>
  </si>
  <si>
    <t>vdcjuxj</t>
  </si>
  <si>
    <t>eqM+sjk</t>
  </si>
  <si>
    <t>vjgfj;keÅ</t>
  </si>
  <si>
    <t>edjUnkiqj uohu</t>
  </si>
  <si>
    <t>VqVqbZ[kku</t>
  </si>
  <si>
    <t>csMkeÅ</t>
  </si>
  <si>
    <t>cjokjlwyiqj</t>
  </si>
  <si>
    <t>flFkjkcqtqZx</t>
  </si>
  <si>
    <t>luk;k[ksM+k</t>
  </si>
  <si>
    <t>dq&lt;ok</t>
  </si>
  <si>
    <t>tkQjkckn</t>
  </si>
  <si>
    <t>xqykSyh ljk;a</t>
  </si>
  <si>
    <t>rqdhZeÅ</t>
  </si>
  <si>
    <t>ysokeÅ</t>
  </si>
  <si>
    <t>flaxjlhiqj</t>
  </si>
  <si>
    <t>c`tfcgkjh V.Mu</t>
  </si>
  <si>
    <t>enj bf.M;k</t>
  </si>
  <si>
    <t xml:space="preserve">fodkl [k.M &amp; jktiqj </t>
  </si>
  <si>
    <t>m0izk0fo0 vuoka</t>
  </si>
  <si>
    <t>[kkstkjkeiqj</t>
  </si>
  <si>
    <t>csgebZ</t>
  </si>
  <si>
    <t>tSlyiqj</t>
  </si>
  <si>
    <t>fleVkeÅ</t>
  </si>
  <si>
    <t>xkSjhjru ckaxj</t>
  </si>
  <si>
    <t>jrkiqj</t>
  </si>
  <si>
    <t>bUnziqjk</t>
  </si>
  <si>
    <t>?kVkikjk</t>
  </si>
  <si>
    <t>cStkeÅ</t>
  </si>
  <si>
    <t>vjlqu ckaxj</t>
  </si>
  <si>
    <t>egs'kiqj</t>
  </si>
  <si>
    <t>foykliqj ckaxj</t>
  </si>
  <si>
    <t xml:space="preserve">dka/kh  </t>
  </si>
  <si>
    <t>vkSM+sjh</t>
  </si>
  <si>
    <t>Mqcdh</t>
  </si>
  <si>
    <t>n;kuriqj</t>
  </si>
  <si>
    <t>lkgckiqj</t>
  </si>
  <si>
    <t>flYgkSyk cqtqxZ</t>
  </si>
  <si>
    <t xml:space="preserve">[kkstkQwy  </t>
  </si>
  <si>
    <t>vejkgV</t>
  </si>
  <si>
    <t>dfj;kiqj Msjk</t>
  </si>
  <si>
    <t>xkSgkuh ckaxj</t>
  </si>
  <si>
    <t>xkSjhgluiqj</t>
  </si>
  <si>
    <t>egVkSyh</t>
  </si>
  <si>
    <t>flgqjk</t>
  </si>
  <si>
    <t>Hkqib;kiqjk</t>
  </si>
  <si>
    <t>fldUnjk Vkmu</t>
  </si>
  <si>
    <t xml:space="preserve">Hkky  </t>
  </si>
  <si>
    <t>xqckj</t>
  </si>
  <si>
    <t>fipkSjk</t>
  </si>
  <si>
    <t>neuiqj</t>
  </si>
  <si>
    <t>fctgjk</t>
  </si>
  <si>
    <t>fiVkdiqj</t>
  </si>
  <si>
    <t>efn;kiqj</t>
  </si>
  <si>
    <t>vQlfj;k</t>
  </si>
  <si>
    <t>Mk&lt;+kiqj</t>
  </si>
  <si>
    <t>nsouiqj</t>
  </si>
  <si>
    <t>oSuk</t>
  </si>
  <si>
    <t>vYguhiqj</t>
  </si>
  <si>
    <t>teqvka</t>
  </si>
  <si>
    <t>uUnuk</t>
  </si>
  <si>
    <t>gfjgjiqj</t>
  </si>
  <si>
    <t>jl/kku</t>
  </si>
  <si>
    <t>enuiqj</t>
  </si>
  <si>
    <t>ekuiqj</t>
  </si>
  <si>
    <t>eqckjdiqj</t>
  </si>
  <si>
    <t>Msjk djheuxj</t>
  </si>
  <si>
    <t>jksfguh</t>
  </si>
  <si>
    <t>egewniqj cqtqxZ</t>
  </si>
  <si>
    <t>Msjk MM+h</t>
  </si>
  <si>
    <t>lkf[ku cqtqxZ</t>
  </si>
  <si>
    <t>ihreiqj</t>
  </si>
  <si>
    <t>xqjngh cqtqxZ</t>
  </si>
  <si>
    <t>Å/kkSiqj</t>
  </si>
  <si>
    <t>tfV;kiqj</t>
  </si>
  <si>
    <t>fuUgkSjk</t>
  </si>
  <si>
    <t>fQjkstiqj</t>
  </si>
  <si>
    <t>jktiqj izFke</t>
  </si>
  <si>
    <t>jktiqj dU;k</t>
  </si>
  <si>
    <t>[kklcjk</t>
  </si>
  <si>
    <t>Msjk iSykoj</t>
  </si>
  <si>
    <t>flygjk</t>
  </si>
  <si>
    <t>eFkqjktw0gk0jktiqj</t>
  </si>
  <si>
    <t>jk0fo0e0tw0[kkstkQwy</t>
  </si>
  <si>
    <t>fejxkaotw0gk0fejxkao</t>
  </si>
  <si>
    <t>jk0d`0tw0gk0tekyiqj</t>
  </si>
  <si>
    <t xml:space="preserve">fodkl [k.M &amp; vejkS/kk </t>
  </si>
  <si>
    <t>m0izk0fo0 ukSckniqj</t>
  </si>
  <si>
    <t>m0izk0fo0 V~;ksxk</t>
  </si>
  <si>
    <t>m0izk0fo0 eÅ[kkl</t>
  </si>
  <si>
    <t>m0izk0fo0 xkSjhjTtu</t>
  </si>
  <si>
    <t>m0izk0fo0 ikrssiqj</t>
  </si>
  <si>
    <t>lqHkk"k tq0gk0 fxj/kjiqj</t>
  </si>
  <si>
    <t>m0izk0fo0 ehjiqj</t>
  </si>
  <si>
    <t>m0izk0fo0 fl[kekiqj</t>
  </si>
  <si>
    <t>m0izk0fo0 vgjkSyh'ks[k</t>
  </si>
  <si>
    <t>m0izk0fo0 gjnqvk ,ek</t>
  </si>
  <si>
    <t>m0izk0fo0 jSxok</t>
  </si>
  <si>
    <t>m0izk0fo0 dqljtkiqj</t>
  </si>
  <si>
    <t>m0izk0fo0 ekWpk</t>
  </si>
  <si>
    <t>m0izk0fo0 ';kelqUnjiqj</t>
  </si>
  <si>
    <t>m0izk0fo0 lqtxoka</t>
  </si>
  <si>
    <t>m0izk0fo0 nsojkgV</t>
  </si>
  <si>
    <t>m0izk0fo0 tkjh</t>
  </si>
  <si>
    <t>m0izk0fo0 dyqokrkyk</t>
  </si>
  <si>
    <t>m0izk0fo0 xkugkW</t>
  </si>
  <si>
    <t>m0izk0fo0 cEgjkSyh ?kkV</t>
  </si>
  <si>
    <t>m0izk0fo0 vgjkSyh ?kkV</t>
  </si>
  <si>
    <t>m0izk0fo0 uxhuk</t>
  </si>
  <si>
    <t>m0izk0fo0 cjkSyh</t>
  </si>
  <si>
    <t>m0izk0fo0 dkUgk[ksM+k</t>
  </si>
  <si>
    <t>m0izk0fo0 y[kukiqj</t>
  </si>
  <si>
    <t>m0izk0fo0 lykjiqj</t>
  </si>
  <si>
    <t>m0izk0fo0 lsYgwiqj</t>
  </si>
  <si>
    <t>m0izk0fo0 tYykiqj</t>
  </si>
  <si>
    <t>m0izk0fo0 fiy[kuh</t>
  </si>
  <si>
    <t>m0izk0fo0 c&lt;+kSyh</t>
  </si>
  <si>
    <t>m0izk0fo0 vVok</t>
  </si>
  <si>
    <t>m0izk0fo0 pdpkyiqj</t>
  </si>
  <si>
    <t>m0izk0fo0 ijsgjkiqj</t>
  </si>
  <si>
    <t>m0izk0fo0 dFkjh</t>
  </si>
  <si>
    <t>m0izk0fo0 fnoSj</t>
  </si>
  <si>
    <t>m0izk0fo0 fnoSj dh eMS;k</t>
  </si>
  <si>
    <t>m0izk0fo0 Lo:iiqj</t>
  </si>
  <si>
    <t>m0izk0fo0 deyiqj</t>
  </si>
  <si>
    <t>m0izk0fo0 uohiqj</t>
  </si>
  <si>
    <t>m0izk0fo0 fd'kquiqj</t>
  </si>
  <si>
    <t>m0izk0fo0 [kjryk</t>
  </si>
  <si>
    <t>m0izk0fo0 [kjdk</t>
  </si>
  <si>
    <t>vkn'kZ tw0gk0 lV~Vh</t>
  </si>
  <si>
    <t>m0izkfo0 dfj;kiqj</t>
  </si>
  <si>
    <t>m0izk0fo0 pkSjk</t>
  </si>
  <si>
    <t>m0izk0fo0 mnbZiqj</t>
  </si>
  <si>
    <t>m0izk0fo0 chYgkiqj</t>
  </si>
  <si>
    <t>m0izk0fo0 gjpjudkiqjok</t>
  </si>
  <si>
    <t>m0izk0fo0 fMykSfy;kckaxj</t>
  </si>
  <si>
    <t>m0izk0fo0 fiijh</t>
  </si>
  <si>
    <t>m0izk0fo0 iqjSuh</t>
  </si>
  <si>
    <t>v'kksd fo0ih0tw0gk0 pSu dk iqjok</t>
  </si>
  <si>
    <t>m0izk0fo0 uxfl;k</t>
  </si>
  <si>
    <t>m0izk0fo0 jlwyiqj</t>
  </si>
  <si>
    <t>m0izk0fo0 nkSyriqj</t>
  </si>
  <si>
    <t>m0izk0fo0 xkSj</t>
  </si>
  <si>
    <t>m0izk0fo0 fojksgk</t>
  </si>
  <si>
    <t>m0izk0fo0 izseiqj</t>
  </si>
  <si>
    <t>m0izk0fo0 pkankiqj</t>
  </si>
  <si>
    <t>m0izk0fo0 gjkgjk</t>
  </si>
  <si>
    <t>m0izk0fo0 Hkksxuhiqj</t>
  </si>
  <si>
    <t>m0izk0fo0 egsjk</t>
  </si>
  <si>
    <t>m0izk0fo0 lqYrukiqj</t>
  </si>
  <si>
    <t>m0izk0fo0 xkSjh</t>
  </si>
  <si>
    <t>m0ikz0fo0 pij?kVk</t>
  </si>
  <si>
    <t>m0izk0fo0 iFkkj vk&lt;+u</t>
  </si>
  <si>
    <t>m0izk0fo0 eqlfj;k</t>
  </si>
  <si>
    <t>m0izk0fo0 vfefy;k</t>
  </si>
  <si>
    <t>loksZn; tw0gk0 ljka;</t>
  </si>
  <si>
    <t>m0izk0fo0 vfLr;k</t>
  </si>
  <si>
    <t>m0izk0fo0 'kkgtgkaiqj</t>
  </si>
  <si>
    <t>m0izk0fo0 tgkaxhjiqj</t>
  </si>
  <si>
    <t>m0izk0fo0 f&lt;dph</t>
  </si>
  <si>
    <t>m0izk0fo0 cgsjhdyk</t>
  </si>
  <si>
    <t>m0izk0fo0 #jxkao</t>
  </si>
  <si>
    <t>m0izk0fo0 egdkiqj</t>
  </si>
  <si>
    <t>m0izk0fo0 fo&gt;kSuk</t>
  </si>
  <si>
    <t>m0izk0fo0 lqfu;kiqj</t>
  </si>
  <si>
    <t>ckcknso tw0gk0 xkSlxat</t>
  </si>
  <si>
    <t>m0izk0fo0 ewlkuxj</t>
  </si>
  <si>
    <t>m0izk0fo0 lwjtiqj</t>
  </si>
  <si>
    <t>m0izk0fo0 fcfc;kiqj</t>
  </si>
  <si>
    <t>m0izk0fo0 nqjkSyh</t>
  </si>
  <si>
    <t>m0izk0fo0 f[kfj;uiqjok</t>
  </si>
  <si>
    <t>m0izk0fo0 x&lt;+</t>
  </si>
  <si>
    <t>m0izk0fo0 D;ksVjkckaxj</t>
  </si>
  <si>
    <t>m0izk0fo0 d`ikyiqj</t>
  </si>
  <si>
    <t>m0izk0fo0 tqusnkiqj</t>
  </si>
  <si>
    <t>m0izk0fo0 okMZ u-17 iq[kjk;kW</t>
  </si>
  <si>
    <t>m0izk0fo0 okMZ u-7 iq[kjk;kW</t>
  </si>
  <si>
    <t>dU;k iw0ek0vejkS/kk</t>
  </si>
  <si>
    <t>vUtqeu enjlk vejkS/kk</t>
  </si>
  <si>
    <t xml:space="preserve">fodkl [k.M &amp; vdcjiqj </t>
  </si>
  <si>
    <t>;kasx</t>
  </si>
  <si>
    <t>m0iz0Hkqxfu;kiqj</t>
  </si>
  <si>
    <t>m0iz0ekrh fd'kuiqj</t>
  </si>
  <si>
    <t>m0iz0ikrsiqj</t>
  </si>
  <si>
    <t>m0iz0eMokbZ</t>
  </si>
  <si>
    <t>m0iz0 ckjk</t>
  </si>
  <si>
    <t>m0iz0uljriqj</t>
  </si>
  <si>
    <t>m0iz0gtkjhiqjok</t>
  </si>
  <si>
    <t>m0iz0nLreiqj</t>
  </si>
  <si>
    <t>m0iz0cukjvyhiqj</t>
  </si>
  <si>
    <t>m0iz0[kks[kk</t>
  </si>
  <si>
    <t>m0iz0fcxkgh</t>
  </si>
  <si>
    <t>m0iz0Lo#iiqj</t>
  </si>
  <si>
    <t>m0iz0djkSlk</t>
  </si>
  <si>
    <t>m0iz0njxokW</t>
  </si>
  <si>
    <t>m0iz0irkjh</t>
  </si>
  <si>
    <t>m0iz0xkSfj;kiqj</t>
  </si>
  <si>
    <t>m0iz0rksMkeqgEeniqj</t>
  </si>
  <si>
    <t>m0iz0vkyepUnziqj</t>
  </si>
  <si>
    <t>m0iz0ufjgk</t>
  </si>
  <si>
    <t>m0iz0eqDrkiqj</t>
  </si>
  <si>
    <t>m0izk0ik0jgfu;kiqj</t>
  </si>
  <si>
    <t>m0iz0eSnwrkgjiqj</t>
  </si>
  <si>
    <t>m0iz0vk/kwdekyiqj</t>
  </si>
  <si>
    <t>m0iz0feyfd;k</t>
  </si>
  <si>
    <t>m0iz0dqbZr[ksMk</t>
  </si>
  <si>
    <t>m0iz0T;ksfr"k</t>
  </si>
  <si>
    <t>m0izk0lgkckiqj</t>
  </si>
  <si>
    <t>m0iz0csou</t>
  </si>
  <si>
    <t>m0iz0ygjkiqj</t>
  </si>
  <si>
    <t>m0iz0lfj;kiqj</t>
  </si>
  <si>
    <t>m0iz0dqEHkh</t>
  </si>
  <si>
    <t>m0iz0laxfl;kiqj</t>
  </si>
  <si>
    <t>m0iz0#jokgkj</t>
  </si>
  <si>
    <t>m0iz0#jokgkj dU;k</t>
  </si>
  <si>
    <t>m0iz0 fcokbu</t>
  </si>
  <si>
    <t>m0iz0fcokbu dU;k</t>
  </si>
  <si>
    <t>m0izk0 fuckSyh cqtqxZ</t>
  </si>
  <si>
    <t>m0izk0ljk;gjikyh</t>
  </si>
  <si>
    <t>m0ikz0cqf&lt;;k</t>
  </si>
  <si>
    <t>m0ikz0eq[kfyliqj</t>
  </si>
  <si>
    <t>m0ikz0iqRrhiqjok</t>
  </si>
  <si>
    <t>m0izk0cjkSyk</t>
  </si>
  <si>
    <t>m0ikz0glukiqj</t>
  </si>
  <si>
    <t>m0 ikz0 Bdqju x&lt;sok</t>
  </si>
  <si>
    <t>m0 izk0 xgkSfy;k</t>
  </si>
  <si>
    <t>m0izk0 'kgcktiqj</t>
  </si>
  <si>
    <t>m0izk0iqj</t>
  </si>
  <si>
    <t>m0izk0HkVkSyh</t>
  </si>
  <si>
    <t>m0izk0ljka;k</t>
  </si>
  <si>
    <t>m0izk0/kuhjkeiqj</t>
  </si>
  <si>
    <t>m0izk0vejflag dk iqjok</t>
  </si>
  <si>
    <t>m0izk0y{euiqj</t>
  </si>
  <si>
    <t>m0izk0txuiqj</t>
  </si>
  <si>
    <t>m0izk0xqVSgk</t>
  </si>
  <si>
    <t>m0izk0vEcjiqj</t>
  </si>
  <si>
    <t>m0izk0eMkSyh</t>
  </si>
  <si>
    <t>m0izk0cysFkk</t>
  </si>
  <si>
    <t>m0izk0dks&lt;ok</t>
  </si>
  <si>
    <t>m0izk0tjSykiqjok</t>
  </si>
  <si>
    <t>m0izk0vUnk;k</t>
  </si>
  <si>
    <t>m0izk0bd/kjk</t>
  </si>
  <si>
    <t>m0izk0ukSjaxkckn</t>
  </si>
  <si>
    <t>m0izk0jks'kueÅ</t>
  </si>
  <si>
    <t>m0izk0vlsuh</t>
  </si>
  <si>
    <t>m0izk0lguh[ksMk</t>
  </si>
  <si>
    <t>m0izk0eqjhniqj lkguh</t>
  </si>
  <si>
    <t>m0izk0ljlh</t>
  </si>
  <si>
    <t>m0izk0futkeriqj</t>
  </si>
  <si>
    <t>m0iz0fo0vdcjiqj ckyd</t>
  </si>
  <si>
    <t>m0izk0vdcjiqj dU;k</t>
  </si>
  <si>
    <t>m0izk0#jk izFke</t>
  </si>
  <si>
    <t>#jk dU;k</t>
  </si>
  <si>
    <t>m0izk0usg# U;w fo|ky;</t>
  </si>
  <si>
    <t>m0izk lqHkk"k frxkbZ</t>
  </si>
  <si>
    <t>m0izk0lkoZ0;w0eMkSyh</t>
  </si>
  <si>
    <t>fodkl [k.M &amp; loZu[ksM+k</t>
  </si>
  <si>
    <t>iwoZ ek0 ljou[ksM+k</t>
  </si>
  <si>
    <t>iwoZ ek0d0 ljou[ksM+k</t>
  </si>
  <si>
    <t>iwoZ ek0 fcYVh</t>
  </si>
  <si>
    <t>iwoZ ek0 lwjtiqj</t>
  </si>
  <si>
    <t>iwoZ ek0 eusFkw</t>
  </si>
  <si>
    <t>iwoZ ek0 [kuiuk</t>
  </si>
  <si>
    <t>iwoZ ek0 nqvkjh</t>
  </si>
  <si>
    <t>iwoZ ek0 xaxjkSyh</t>
  </si>
  <si>
    <t>iwoZ ek0 fHkYlh</t>
  </si>
  <si>
    <t>iwoZ ek0 ls:vk</t>
  </si>
  <si>
    <t>iwoZ ek0 yksgkjh</t>
  </si>
  <si>
    <t>iwoZ ek0 ftxuhiqjok</t>
  </si>
  <si>
    <t>iwoZ ek0 xaxkxat</t>
  </si>
  <si>
    <t>iwoZ ek0 ftBjkSyh</t>
  </si>
  <si>
    <t>iwoZ ek0 tlokiqj</t>
  </si>
  <si>
    <t>iwoZ ek0 fgykSBh</t>
  </si>
  <si>
    <t>iwoZ ek0 uUniqj</t>
  </si>
  <si>
    <t>iwoZ ek0 Hkjriqj</t>
  </si>
  <si>
    <t>iwoZ ek0d0Qrsgiqjjks'kukbZ</t>
  </si>
  <si>
    <t>iwoZ ek0 vfgjuiqjok</t>
  </si>
  <si>
    <t>iwoZ ek0 rjkSnk</t>
  </si>
  <si>
    <t>iwoZ ek0 xkxweÅ</t>
  </si>
  <si>
    <t>iwoZ ek0 isjktksj</t>
  </si>
  <si>
    <t>iwoZ ek0 jk;iqj</t>
  </si>
  <si>
    <t>iwoZ ek0 /kUtqvk</t>
  </si>
  <si>
    <t>iwoZ ek0 fpjkSjk</t>
  </si>
  <si>
    <t>iwoZ ek0 jfu;k</t>
  </si>
  <si>
    <t>iwoZ ek0 d0 jfu;k</t>
  </si>
  <si>
    <t>iwoZ ek0 L;ksnk</t>
  </si>
  <si>
    <t>iwoZ ek0 dVdk</t>
  </si>
  <si>
    <t>iwoZ ek0 ikek</t>
  </si>
  <si>
    <t>iwoZ ek0 djlk</t>
  </si>
  <si>
    <t>iwoZ ek0 foyljk;k</t>
  </si>
  <si>
    <t>iwoZ ek0 tjSyk</t>
  </si>
  <si>
    <t>iwoZ ek0 [kkupUnz iqj</t>
  </si>
  <si>
    <t>iwoZ ek0 meju</t>
  </si>
  <si>
    <t>iwoZ ek0 ekyoj</t>
  </si>
  <si>
    <t>iwoZ ek0 folk;diqj</t>
  </si>
  <si>
    <t>iwoZ ek0 fpjkuk</t>
  </si>
  <si>
    <t>iwoZ ek0 ykVk</t>
  </si>
  <si>
    <t>iwoZ ek0 fcybZ</t>
  </si>
  <si>
    <t>iwoZ ek0 djpy</t>
  </si>
  <si>
    <t>iwoZ ek0 flgqjk;kou</t>
  </si>
  <si>
    <t>iwoZ ek0 foyokgkj</t>
  </si>
  <si>
    <t>iwoZ ek0 fd'kjoy</t>
  </si>
  <si>
    <t>iwoZ ek0 xtusj</t>
  </si>
  <si>
    <t>iwoZ ek0 dkSle</t>
  </si>
  <si>
    <t>iwoZ ek0 jkSxk¡o</t>
  </si>
  <si>
    <t>iwoZ ek0 eaxVk</t>
  </si>
  <si>
    <t>iwoZ ek0 Hknslk</t>
  </si>
  <si>
    <t>iwoZ ek0 eksgkuk</t>
  </si>
  <si>
    <t>iwoZ ek0 fgEekiqjok</t>
  </si>
  <si>
    <t>iwoZ ek0 frykSph</t>
  </si>
  <si>
    <t>iwoZ ek0 eaxksyiqj</t>
  </si>
  <si>
    <t>iwoZ ek0 lh?kkeÅ</t>
  </si>
  <si>
    <t>iwoZ ek0 tSuiqj</t>
  </si>
  <si>
    <t>iwoZ ek0 T;wfu;ka</t>
  </si>
  <si>
    <t>iwoZ ek0 ugkSyh</t>
  </si>
  <si>
    <t>iwoZ ek0 dksjok[kqnZ</t>
  </si>
  <si>
    <t>iwoZ ek0 tykyiqj</t>
  </si>
  <si>
    <t>iwoZ ek0 tlkSjk</t>
  </si>
  <si>
    <t>iwoZ ek0 dksjkjh</t>
  </si>
  <si>
    <t>iwoZ ek0 xqtjkbZ</t>
  </si>
  <si>
    <t xml:space="preserve">Jh tokgj yky tw0gk0
Ldwy fuuka;k
</t>
  </si>
  <si>
    <t xml:space="preserve">Jh/kj voLFkh tw0gk0
Ldwy gjhjke dk iqjok
</t>
  </si>
  <si>
    <t>dkuiqj ngkrA</t>
  </si>
  <si>
    <t>Jh nsoh l0b0 dk0 Msjkiqj</t>
  </si>
  <si>
    <t>ekyoh; b0 dk0 eq+xh'kkiqj</t>
  </si>
  <si>
    <t>xyqvkiqj b0dk0 xyqvkiqj</t>
  </si>
  <si>
    <t>egk0 xk0egk0fo0 fpykSyh</t>
  </si>
  <si>
    <t>xkW/kh b.Vj dkyst uksukjh</t>
  </si>
  <si>
    <t xml:space="preserve">m0iz0fo0 dUgS;k yky ckcw jke </t>
  </si>
  <si>
    <t>v;ks/;k flag lkoZ0 b0 dkyst</t>
  </si>
  <si>
    <t>guqeku x&lt;+h gk0ls0Ldwy 'kksHku</t>
  </si>
  <si>
    <t>ck?kiqj b0 dkyst ck?kiqj</t>
  </si>
  <si>
    <t>jekdkUr lqUnj yky b0dk0 xgykS</t>
  </si>
  <si>
    <t>turk m0ek0fo] eSFkk</t>
  </si>
  <si>
    <t xml:space="preserve">ys0 duZy f'koukFk flag b0dk0] jathriqj </t>
  </si>
  <si>
    <t>Jh rkjk pUnz b0dk0 ] f'koyh</t>
  </si>
  <si>
    <t>Jh jke ejru xqIrk ckfydk ]b0dk0 &gt;ha&gt;d</t>
  </si>
  <si>
    <t>Jh jke ejru xqIrk vkS0d`0]b0dk0 &gt;ha&gt;d</t>
  </si>
  <si>
    <t xml:space="preserve">vUr%iqjh b0dk0lcyiqj iks0 eaxyiqj </t>
  </si>
  <si>
    <t>ckcw n'kjFk flag b0dk0vkSjaxkckn</t>
  </si>
  <si>
    <t>Jh xka/kh fo|ky; b0dk0]&gt;ha&gt;d</t>
  </si>
  <si>
    <t>Jhjke jru b0dk0dapkSlh cktkj</t>
  </si>
  <si>
    <t xml:space="preserve">Jh xka/kh ckfydk fo0b0dk0 &gt;ha&gt;d </t>
  </si>
  <si>
    <t>dkuiqj nsgkr</t>
  </si>
  <si>
    <t>vej 'kghn jktk nfj;ko pUnz b0dk0 jlwykckn</t>
  </si>
  <si>
    <t>jktdh; ckfydk b0 dk0 flejkeÅ</t>
  </si>
  <si>
    <t>turk b0 dk0 vlkyrxat</t>
  </si>
  <si>
    <t>xkW/kh QSt , vke VsfDudy b0dk0 vlkyrxat</t>
  </si>
  <si>
    <t>tkxs'oj izlkn b0dk0 dBkjk</t>
  </si>
  <si>
    <t>vkj0ch0,l0 m0ek0fo0 dfgatjh</t>
  </si>
  <si>
    <t>ch0ds dqlhZ [ksM+k</t>
  </si>
  <si>
    <t xml:space="preserve">ls </t>
  </si>
  <si>
    <t>vkj0,l0b0dkyst fHk[kukiqj</t>
  </si>
  <si>
    <t>jketkudh lkoZ0m0ek0fo0 xkSfj;kiqj</t>
  </si>
  <si>
    <t>Mh0th0,0b0dkyst ck&lt;kiqj</t>
  </si>
  <si>
    <t>vdcjiqj ckfydk b0 dk0 vdcjiqj</t>
  </si>
  <si>
    <t>turk b0dk0 ck&lt;kiqj</t>
  </si>
  <si>
    <t>vdcjiqj b0 dk0 vdcjiqj</t>
  </si>
  <si>
    <t>{ks=h; b.Vj dkyst Qrsgiqj jks'kukbZ</t>
  </si>
  <si>
    <t>turU= b.Vj dkyst lSaFkk</t>
  </si>
  <si>
    <t>usg: b.Vj dkyst xtusj</t>
  </si>
  <si>
    <t>;w0,u0flag b0dk0 ftUnkSjk</t>
  </si>
  <si>
    <t>ch0,e0,l0 b.Vj dkyst dBsBh</t>
  </si>
  <si>
    <t>czt fcsgkjh e0b0vejkS/kk</t>
  </si>
  <si>
    <t>ljnkj iVsy b0 dk dYYkk</t>
  </si>
  <si>
    <t>foosdkuUn jk0b0dk0 iq[kjk;ka</t>
  </si>
  <si>
    <t>lhåihådså;wåbaådkåewlkuxj</t>
  </si>
  <si>
    <t>uksukiqj b0 dk0 uksukiqj</t>
  </si>
  <si>
    <t>Jh 'kadj b0 dk0 lqtkSj</t>
  </si>
  <si>
    <t>jktdh; ckå bå dkå iq[kjk;ka</t>
  </si>
  <si>
    <t>iVsy b0 dkyst 'ks[kiqj</t>
  </si>
  <si>
    <t>usg: Lekjd b0 dk0 'kkgtgkaiqj</t>
  </si>
  <si>
    <t>ljLorh fo|k efUnj b0dk0 fldUnjk</t>
  </si>
  <si>
    <t>turk b0dk0 Åejiqj</t>
  </si>
  <si>
    <t>Jh usg: b0dk0 jl/kku</t>
  </si>
  <si>
    <t>fdlku b0dk0 dka/kh</t>
  </si>
  <si>
    <t>fdlku gk0ls0 Ldwy Hkky</t>
  </si>
  <si>
    <t>xzke fodkl b0dk0 cq/kkSyh</t>
  </si>
  <si>
    <t>Hkkjrh; fo|kihB b0dk0 jktiqj</t>
  </si>
  <si>
    <t xml:space="preserve">turk b.Vj dkyst jeÅ </t>
  </si>
  <si>
    <t xml:space="preserve">iw0ek0fo0 tqfj;k </t>
  </si>
  <si>
    <t>iw0ek0fo0 fpgwjhiqjok</t>
  </si>
  <si>
    <t>iw0ek0fo0 vekSyh Bkdqjku</t>
  </si>
  <si>
    <t xml:space="preserve">iw0ek0fo0 ufgyh </t>
  </si>
  <si>
    <t xml:space="preserve">iw0ek0fo0 fd'kkSjk </t>
  </si>
  <si>
    <t>iw0ek0fo0 fcpkSyh</t>
  </si>
  <si>
    <t xml:space="preserve">iw0ek0fo0 eaxyiqj </t>
  </si>
  <si>
    <t xml:space="preserve">iw0ek0fo0 dqnkSyh eM+kSyh </t>
  </si>
  <si>
    <t xml:space="preserve">iw0ek0fo0 ijgqyh </t>
  </si>
  <si>
    <t xml:space="preserve">iw0ek0fo0 lcyiqj </t>
  </si>
  <si>
    <t>iw0ek0fo0 pUnzdqjk</t>
  </si>
  <si>
    <t xml:space="preserve">iw0ek0fo0 eudkiqj </t>
  </si>
  <si>
    <t xml:space="preserve">iw0ek0fo0 HkwBk </t>
  </si>
  <si>
    <t>iw0ek0fo0 fpjf[kjh</t>
  </si>
  <si>
    <t>iw0ek0fo0  ulhjiqj</t>
  </si>
  <si>
    <t>iw0ek0fo0 yxjFkk</t>
  </si>
  <si>
    <t xml:space="preserve">iw0ek0fo0 ijtuh </t>
  </si>
  <si>
    <t xml:space="preserve">iw0ek0fo0 cku </t>
  </si>
  <si>
    <t xml:space="preserve">iw0ek0fo0 ckucktkj </t>
  </si>
  <si>
    <t>iw0ek0fo0 jkusiqj</t>
  </si>
  <si>
    <t xml:space="preserve">iw0ek0fo0 jktiqj </t>
  </si>
  <si>
    <t xml:space="preserve">iw0ek0fo0 lqukFkk </t>
  </si>
  <si>
    <t xml:space="preserve">iw0ek0fo0 'kkgiqj Msjk </t>
  </si>
  <si>
    <t xml:space="preserve">iw0ek0fo0 tksxhMsjk </t>
  </si>
  <si>
    <t xml:space="preserve">iw0ek0fo0 fiy[k </t>
  </si>
  <si>
    <t xml:space="preserve">iw0ek0fo0 lcyiqj fiy[k </t>
  </si>
  <si>
    <t xml:space="preserve">iw0ek0fo0 txnh'kiqj </t>
  </si>
  <si>
    <t xml:space="preserve">iw0ek0fo0 dfj;k&gt;kyk </t>
  </si>
  <si>
    <t xml:space="preserve">iw0ek0fo0 ekyrhiqj </t>
  </si>
  <si>
    <t xml:space="preserve">iw0ek0fo0 fiijhirgkj </t>
  </si>
  <si>
    <t>iw0ek0fo0 iz/kkuiqj</t>
  </si>
  <si>
    <t>iw0ek0fo0 jkeiqj</t>
  </si>
  <si>
    <t xml:space="preserve">iw0ek0fo0 jruiqj </t>
  </si>
  <si>
    <t xml:space="preserve">iw0ek0fo0 /kjewiqj </t>
  </si>
  <si>
    <t>iw0ek0fo0 prqjfuoknk</t>
  </si>
  <si>
    <t xml:space="preserve">iw0ek0fo0 xkÅiqj </t>
  </si>
  <si>
    <t>iw0ek0fo0flaxokukj</t>
  </si>
  <si>
    <t>iw0ek0fo0 dfBdk</t>
  </si>
  <si>
    <t xml:space="preserve">iw0ek0fo0 egkjktiqj </t>
  </si>
  <si>
    <t xml:space="preserve">iw0ek0fo0 tSrhiqj </t>
  </si>
  <si>
    <t>iw0ek0fo0 fofj;k jlw0</t>
  </si>
  <si>
    <t xml:space="preserve">iw0ek0fo0 dfjaxkiqj </t>
  </si>
  <si>
    <t xml:space="preserve">iw0ek0fo0 Mxjgk </t>
  </si>
  <si>
    <t xml:space="preserve">iw0ek0fo0 tteqb;k </t>
  </si>
  <si>
    <t>iw0ek0fo0 cphr HkjFkw</t>
  </si>
  <si>
    <t xml:space="preserve">iw0ek0fo0 cphr iqjok </t>
  </si>
  <si>
    <t xml:space="preserve">iw0ek0fo0 ftubZ </t>
  </si>
  <si>
    <t xml:space="preserve">iw0ek0fo0 jloy </t>
  </si>
  <si>
    <t xml:space="preserve">iw0ek0fo0 &gt;ha&gt;d </t>
  </si>
  <si>
    <t xml:space="preserve">iw0ek0fo0 dU;k &gt;ha&gt;d  </t>
  </si>
  <si>
    <t xml:space="preserve">iw0ek0fo0 Hkksykuxj </t>
  </si>
  <si>
    <t>Jh turk f'k0iz0l&lt;jkem</t>
  </si>
  <si>
    <t>iw0ek0fo0ft"Vkem</t>
  </si>
  <si>
    <t>Jh usg: tw0gk0Ldwy</t>
  </si>
  <si>
    <t>vkj0,u0th0cuhikjk</t>
  </si>
  <si>
    <t>i0fo0ih0 cjkSj</t>
  </si>
  <si>
    <t>Jh d`".k eksgEeniqj</t>
  </si>
  <si>
    <t xml:space="preserve">turk b0dk 'ksjiqj </t>
  </si>
  <si>
    <t xml:space="preserve">turk b0dk xkSjhdju </t>
  </si>
  <si>
    <t>vkn'kZ b0dk0 gklseÅ</t>
  </si>
  <si>
    <t>vkn'kZ b0dk0 MksHkk</t>
  </si>
  <si>
    <t>iSrkys'oj nksgjkiqj</t>
  </si>
  <si>
    <t xml:space="preserve">no foodgrain </t>
  </si>
  <si>
    <t>ekg % vizSy2014 ls tqykbZ]2014</t>
  </si>
  <si>
    <t>ekg % vizSy]2014 ls twu]2014</t>
  </si>
  <si>
    <t>ekg vizSy]2014 ls twu]2014 rd</t>
  </si>
  <si>
    <t>ekg vizSy]2014 ls twu]2014</t>
  </si>
</sst>
</file>

<file path=xl/styles.xml><?xml version="1.0" encoding="utf-8"?>
<styleSheet xmlns="http://schemas.openxmlformats.org/spreadsheetml/2006/main">
  <numFmts count="7">
    <numFmt numFmtId="164" formatCode="_-* #,##0.00_-;\-* #,##0.00_-;_-* &quot;-&quot;??_-;_-@_-"/>
    <numFmt numFmtId="165" formatCode="&quot;\&quot;#,##0;[Red]&quot;\&quot;\-#,##0"/>
    <numFmt numFmtId="166" formatCode="&quot;\&quot;#,##0.00;[Red]&quot;\&quot;\-#,##0.00"/>
    <numFmt numFmtId="167" formatCode="\$#,##0\ ;\(\$#,##0\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&quot;VND&quot;#,##0_);[Red]\(&quot;VND&quot;#,##0\)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Kruti Dev 010"/>
    </font>
    <font>
      <b/>
      <sz val="15"/>
      <name val="Kruti Dev 010"/>
    </font>
    <font>
      <sz val="15"/>
      <name val="Kruti Dev 016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Kruti Dev 010"/>
    </font>
    <font>
      <sz val="16"/>
      <name val="Kruti Dev 010"/>
    </font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b/>
      <sz val="18"/>
      <name val="Arial"/>
      <family val="2"/>
    </font>
    <font>
      <sz val="10"/>
      <name val="VNtimes new roman"/>
      <family val="1"/>
    </font>
    <font>
      <sz val="14"/>
      <name val="뼻뮝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2"/>
      <name val="바탕체"/>
      <family val="3"/>
    </font>
    <font>
      <sz val="10"/>
      <name val="굴림체"/>
      <family val="3"/>
    </font>
    <font>
      <sz val="14"/>
      <name val="Kruti Dev 010"/>
    </font>
    <font>
      <b/>
      <sz val="12"/>
      <name val="Kruti Dev 010"/>
    </font>
    <font>
      <b/>
      <sz val="14"/>
      <name val="Kruti Dev 010"/>
    </font>
    <font>
      <b/>
      <sz val="18"/>
      <name val="Kruti Dev 010"/>
    </font>
    <font>
      <sz val="14"/>
      <name val="Kundli"/>
    </font>
    <font>
      <sz val="11"/>
      <name val="Kruti Dev 010"/>
    </font>
    <font>
      <b/>
      <sz val="11"/>
      <name val="Arial"/>
      <family val="2"/>
    </font>
    <font>
      <sz val="10"/>
      <name val="Kundli"/>
    </font>
    <font>
      <b/>
      <sz val="14"/>
      <name val="Arial"/>
      <family val="2"/>
    </font>
    <font>
      <sz val="10"/>
      <name val="Kruti Dev 010"/>
    </font>
    <font>
      <sz val="10"/>
      <color indexed="9"/>
      <name val="Kruti Dev 010"/>
    </font>
    <font>
      <b/>
      <sz val="16"/>
      <name val="Kruti Dev 010"/>
    </font>
    <font>
      <sz val="12"/>
      <name val="Kundli"/>
    </font>
    <font>
      <sz val="20"/>
      <name val="Kundli"/>
    </font>
    <font>
      <sz val="14"/>
      <name val="Arial"/>
      <family val="2"/>
    </font>
    <font>
      <b/>
      <sz val="20"/>
      <name val="Kruti Dev 010"/>
    </font>
    <font>
      <sz val="13"/>
      <color indexed="8"/>
      <name val="Kruti Dev 010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Kruti Dev 010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name val="Kruti Dev 010"/>
    </font>
    <font>
      <b/>
      <sz val="13"/>
      <color indexed="8"/>
      <name val="Kruti Dev 010"/>
    </font>
    <font>
      <sz val="11"/>
      <color rgb="FFFF0000"/>
      <name val="Calibri"/>
      <family val="2"/>
      <scheme val="minor"/>
    </font>
    <font>
      <sz val="12"/>
      <color rgb="FFFF0000"/>
      <name val="Kruti Dev 010"/>
    </font>
    <font>
      <sz val="12"/>
      <color rgb="FFFF0000"/>
      <name val="Arial"/>
      <family val="2"/>
    </font>
    <font>
      <sz val="15"/>
      <color rgb="FFFF0000"/>
      <name val="Kruti Dev 010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16" fillId="0" borderId="0"/>
    <xf numFmtId="0" fontId="8" fillId="0" borderId="5" applyNumberFormat="0" applyFont="0" applyFill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8" fillId="0" borderId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19" fillId="0" borderId="0"/>
    <xf numFmtId="164" fontId="19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" fillId="0" borderId="5" applyNumberFormat="0" applyFont="0" applyFill="0" applyAlignment="0" applyProtection="0"/>
    <xf numFmtId="0" fontId="8" fillId="0" borderId="0"/>
    <xf numFmtId="0" fontId="8" fillId="0" borderId="0"/>
  </cellStyleXfs>
  <cellXfs count="226">
    <xf numFmtId="0" fontId="0" fillId="0" borderId="0" xfId="0"/>
    <xf numFmtId="0" fontId="0" fillId="0" borderId="0" xfId="0"/>
    <xf numFmtId="0" fontId="5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/>
    </xf>
    <xf numFmtId="0" fontId="5" fillId="0" borderId="1" xfId="1" quotePrefix="1" applyFont="1" applyBorder="1" applyAlignment="1">
      <alignment vertical="top" wrapText="1"/>
    </xf>
    <xf numFmtId="0" fontId="5" fillId="0" borderId="1" xfId="1" applyFont="1" applyBorder="1" applyAlignment="1">
      <alignment wrapText="1"/>
    </xf>
    <xf numFmtId="0" fontId="3" fillId="0" borderId="2" xfId="1" applyFont="1" applyBorder="1" applyAlignment="1">
      <alignment horizontal="center" vertical="top"/>
    </xf>
    <xf numFmtId="0" fontId="6" fillId="0" borderId="1" xfId="89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25" fillId="0" borderId="0" xfId="359" applyFont="1" applyBorder="1" applyAlignment="1" applyProtection="1">
      <alignment horizontal="center"/>
      <protection locked="0"/>
    </xf>
    <xf numFmtId="0" fontId="6" fillId="0" borderId="0" xfId="1" applyFont="1" applyBorder="1" applyAlignment="1">
      <alignment horizontal="center" vertical="center"/>
    </xf>
    <xf numFmtId="0" fontId="23" fillId="0" borderId="1" xfId="381" applyFont="1" applyBorder="1" applyAlignment="1" applyProtection="1">
      <alignment horizontal="center" vertical="center"/>
      <protection locked="0"/>
    </xf>
    <xf numFmtId="0" fontId="8" fillId="0" borderId="0" xfId="383"/>
    <xf numFmtId="0" fontId="26" fillId="0" borderId="1" xfId="383" applyFont="1" applyBorder="1" applyAlignment="1">
      <alignment horizontal="center"/>
    </xf>
    <xf numFmtId="0" fontId="8" fillId="0" borderId="0" xfId="383" applyBorder="1"/>
    <xf numFmtId="0" fontId="12" fillId="0" borderId="0" xfId="383" applyFont="1" applyAlignment="1"/>
    <xf numFmtId="0" fontId="22" fillId="0" borderId="1" xfId="383" applyFont="1" applyBorder="1" applyAlignment="1">
      <alignment horizontal="center" vertical="justify"/>
    </xf>
    <xf numFmtId="0" fontId="22" fillId="0" borderId="1" xfId="383" applyFont="1" applyBorder="1" applyAlignment="1">
      <alignment horizontal="center" vertical="center" wrapText="1"/>
    </xf>
    <xf numFmtId="0" fontId="22" fillId="0" borderId="1" xfId="383" applyFont="1" applyBorder="1" applyAlignment="1">
      <alignment horizontal="center" vertical="top" wrapText="1"/>
    </xf>
    <xf numFmtId="0" fontId="12" fillId="0" borderId="0" xfId="383" applyFont="1" applyAlignment="1">
      <alignment horizontal="center"/>
    </xf>
    <xf numFmtId="2" fontId="27" fillId="0" borderId="1" xfId="383" applyNumberFormat="1" applyFont="1" applyBorder="1" applyAlignment="1">
      <alignment horizontal="center" vertical="center" wrapText="1"/>
    </xf>
    <xf numFmtId="0" fontId="23" fillId="0" borderId="0" xfId="383" applyFont="1" applyBorder="1" applyAlignment="1">
      <alignment vertical="center"/>
    </xf>
    <xf numFmtId="2" fontId="8" fillId="0" borderId="1" xfId="383" applyNumberFormat="1" applyBorder="1"/>
    <xf numFmtId="0" fontId="3" fillId="0" borderId="1" xfId="383" applyFont="1" applyBorder="1" applyAlignment="1">
      <alignment vertical="top" wrapText="1"/>
    </xf>
    <xf numFmtId="0" fontId="6" fillId="0" borderId="1" xfId="383" applyFont="1" applyBorder="1" applyAlignment="1">
      <alignment horizontal="center" vertical="top"/>
    </xf>
    <xf numFmtId="0" fontId="3" fillId="0" borderId="0" xfId="383" applyFont="1" applyAlignment="1">
      <alignment horizontal="center" vertical="center"/>
    </xf>
    <xf numFmtId="0" fontId="6" fillId="0" borderId="1" xfId="383" quotePrefix="1" applyFont="1" applyBorder="1" applyAlignment="1">
      <alignment horizontal="center" vertical="top"/>
    </xf>
    <xf numFmtId="1" fontId="6" fillId="0" borderId="1" xfId="383" applyNumberFormat="1" applyFont="1" applyBorder="1" applyAlignment="1">
      <alignment horizontal="center" vertical="top"/>
    </xf>
    <xf numFmtId="0" fontId="6" fillId="2" borderId="1" xfId="383" applyFont="1" applyFill="1" applyBorder="1" applyAlignment="1">
      <alignment horizontal="center" vertical="top"/>
    </xf>
    <xf numFmtId="2" fontId="0" fillId="0" borderId="0" xfId="0" applyNumberFormat="1"/>
    <xf numFmtId="2" fontId="9" fillId="0" borderId="1" xfId="388" applyNumberFormat="1" applyFont="1" applyBorder="1" applyAlignment="1">
      <alignment horizontal="center"/>
    </xf>
    <xf numFmtId="0" fontId="0" fillId="0" borderId="0" xfId="0" applyBorder="1"/>
    <xf numFmtId="0" fontId="22" fillId="0" borderId="1" xfId="0" applyFont="1" applyBorder="1" applyAlignment="1">
      <alignment horizontal="center" vertical="justify"/>
    </xf>
    <xf numFmtId="0" fontId="22" fillId="0" borderId="1" xfId="0" applyFont="1" applyBorder="1" applyAlignment="1">
      <alignment horizontal="center" vertical="top" wrapText="1"/>
    </xf>
    <xf numFmtId="2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11" fillId="0" borderId="1" xfId="0" applyFont="1" applyBorder="1"/>
    <xf numFmtId="0" fontId="0" fillId="0" borderId="1" xfId="0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/>
    </xf>
    <xf numFmtId="1" fontId="0" fillId="0" borderId="0" xfId="0" applyNumberFormat="1"/>
    <xf numFmtId="0" fontId="22" fillId="0" borderId="0" xfId="0" applyFont="1" applyBorder="1"/>
    <xf numFmtId="2" fontId="9" fillId="0" borderId="1" xfId="357" applyNumberFormat="1" applyFont="1" applyBorder="1" applyAlignment="1">
      <alignment horizontal="center"/>
    </xf>
    <xf numFmtId="2" fontId="28" fillId="0" borderId="1" xfId="357" applyNumberFormat="1" applyFont="1" applyBorder="1" applyAlignment="1">
      <alignment horizontal="center"/>
    </xf>
    <xf numFmtId="0" fontId="29" fillId="0" borderId="0" xfId="0" applyFont="1"/>
    <xf numFmtId="0" fontId="24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top"/>
    </xf>
    <xf numFmtId="2" fontId="22" fillId="0" borderId="1" xfId="0" applyNumberFormat="1" applyFont="1" applyBorder="1" applyAlignment="1">
      <alignment horizontal="center" vertical="top" wrapText="1"/>
    </xf>
    <xf numFmtId="0" fontId="30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/>
    <xf numFmtId="0" fontId="11" fillId="0" borderId="1" xfId="0" applyFont="1" applyBorder="1" applyAlignment="1"/>
    <xf numFmtId="0" fontId="9" fillId="0" borderId="0" xfId="0" applyFont="1"/>
    <xf numFmtId="0" fontId="22" fillId="0" borderId="2" xfId="0" applyFont="1" applyBorder="1" applyAlignment="1">
      <alignment vertical="center"/>
    </xf>
    <xf numFmtId="0" fontId="10" fillId="0" borderId="1" xfId="0" applyFont="1" applyBorder="1"/>
    <xf numFmtId="0" fontId="9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top"/>
    </xf>
    <xf numFmtId="1" fontId="10" fillId="0" borderId="1" xfId="0" applyNumberFormat="1" applyFont="1" applyBorder="1"/>
    <xf numFmtId="1" fontId="10" fillId="0" borderId="1" xfId="0" applyNumberFormat="1" applyFont="1" applyBorder="1" applyAlignment="1">
      <alignment horizontal="center"/>
    </xf>
    <xf numFmtId="0" fontId="0" fillId="0" borderId="1" xfId="0" applyBorder="1"/>
    <xf numFmtId="0" fontId="22" fillId="0" borderId="1" xfId="0" applyFont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2" fillId="3" borderId="1" xfId="0" applyFont="1" applyFill="1" applyBorder="1" applyAlignment="1">
      <alignment horizontal="left" vertical="center"/>
    </xf>
    <xf numFmtId="0" fontId="2" fillId="0" borderId="1" xfId="0" applyFont="1" applyBorder="1"/>
    <xf numFmtId="0" fontId="31" fillId="0" borderId="1" xfId="0" applyFont="1" applyBorder="1" applyAlignment="1">
      <alignment horizontal="left" vertical="center"/>
    </xf>
    <xf numFmtId="0" fontId="2" fillId="4" borderId="1" xfId="0" applyFont="1" applyFill="1" applyBorder="1"/>
    <xf numFmtId="0" fontId="31" fillId="4" borderId="1" xfId="0" applyFont="1" applyFill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34" fillId="0" borderId="0" xfId="0" applyFont="1"/>
    <xf numFmtId="0" fontId="23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6" fillId="0" borderId="0" xfId="0" applyFont="1"/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3" fillId="0" borderId="1" xfId="0" applyFont="1" applyBorder="1" applyAlignment="1">
      <alignment horizontal="left"/>
    </xf>
    <xf numFmtId="0" fontId="37" fillId="0" borderId="1" xfId="0" applyFont="1" applyBorder="1"/>
    <xf numFmtId="0" fontId="24" fillId="0" borderId="1" xfId="0" applyFont="1" applyFill="1" applyBorder="1" applyAlignment="1">
      <alignment horizontal="center" vertical="center"/>
    </xf>
    <xf numFmtId="0" fontId="38" fillId="0" borderId="1" xfId="0" applyFont="1" applyBorder="1"/>
    <xf numFmtId="0" fontId="39" fillId="0" borderId="1" xfId="0" applyFont="1" applyBorder="1"/>
    <xf numFmtId="0" fontId="26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 vertical="justify"/>
    </xf>
    <xf numFmtId="0" fontId="11" fillId="0" borderId="1" xfId="0" applyFont="1" applyBorder="1" applyAlignment="1">
      <alignment horizontal="center" vertical="center" wrapText="1"/>
    </xf>
    <xf numFmtId="0" fontId="22" fillId="0" borderId="1" xfId="346" applyFont="1" applyBorder="1" applyAlignment="1">
      <alignment horizontal="left" vertical="center" wrapText="1"/>
    </xf>
    <xf numFmtId="0" fontId="9" fillId="0" borderId="1" xfId="346" applyFont="1" applyBorder="1" applyAlignment="1">
      <alignment horizontal="left"/>
    </xf>
    <xf numFmtId="0" fontId="22" fillId="0" borderId="6" xfId="346" applyFont="1" applyBorder="1" applyAlignment="1">
      <alignment horizontal="left" vertical="center" wrapText="1"/>
    </xf>
    <xf numFmtId="0" fontId="9" fillId="0" borderId="6" xfId="346" applyFont="1" applyBorder="1" applyAlignment="1">
      <alignment horizontal="left"/>
    </xf>
    <xf numFmtId="0" fontId="22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/>
    </xf>
    <xf numFmtId="0" fontId="22" fillId="0" borderId="6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0" fillId="0" borderId="6" xfId="0" applyFont="1" applyBorder="1" applyAlignment="1">
      <alignment horizontal="left" vertical="center"/>
    </xf>
    <xf numFmtId="0" fontId="22" fillId="0" borderId="1" xfId="1" applyFont="1" applyBorder="1" applyAlignment="1">
      <alignment horizontal="left" wrapText="1"/>
    </xf>
    <xf numFmtId="0" fontId="40" fillId="0" borderId="1" xfId="0" applyFont="1" applyBorder="1" applyAlignment="1">
      <alignment horizontal="left"/>
    </xf>
    <xf numFmtId="0" fontId="22" fillId="0" borderId="6" xfId="1" applyFont="1" applyBorder="1" applyAlignment="1">
      <alignment horizontal="left" wrapText="1"/>
    </xf>
    <xf numFmtId="0" fontId="40" fillId="0" borderId="6" xfId="0" applyFont="1" applyBorder="1" applyAlignment="1">
      <alignment horizontal="left"/>
    </xf>
    <xf numFmtId="0" fontId="22" fillId="0" borderId="1" xfId="1" applyFont="1" applyBorder="1" applyAlignment="1">
      <alignment horizontal="left" vertical="top" wrapText="1"/>
    </xf>
    <xf numFmtId="0" fontId="22" fillId="0" borderId="6" xfId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/>
    </xf>
    <xf numFmtId="0" fontId="24" fillId="0" borderId="1" xfId="0" applyFont="1" applyBorder="1" applyAlignment="1">
      <alignment horizontal="right"/>
    </xf>
    <xf numFmtId="0" fontId="24" fillId="0" borderId="0" xfId="357" applyFont="1" applyAlignment="1"/>
    <xf numFmtId="0" fontId="3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31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6" fillId="0" borderId="1" xfId="383" applyFont="1" applyFill="1" applyBorder="1" applyAlignment="1">
      <alignment horizontal="center" vertical="top"/>
    </xf>
    <xf numFmtId="2" fontId="8" fillId="0" borderId="1" xfId="383" applyNumberFormat="1" applyFill="1" applyBorder="1"/>
    <xf numFmtId="0" fontId="42" fillId="0" borderId="1" xfId="0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0" fontId="2" fillId="0" borderId="0" xfId="383" applyFont="1"/>
    <xf numFmtId="0" fontId="11" fillId="0" borderId="3" xfId="0" applyFont="1" applyBorder="1"/>
    <xf numFmtId="0" fontId="2" fillId="0" borderId="1" xfId="0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2" fontId="41" fillId="0" borderId="1" xfId="0" applyNumberFormat="1" applyFont="1" applyBorder="1"/>
    <xf numFmtId="0" fontId="11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center"/>
    </xf>
    <xf numFmtId="2" fontId="22" fillId="0" borderId="0" xfId="0" applyNumberFormat="1" applyFont="1" applyBorder="1" applyAlignment="1">
      <alignment horizontal="center" vertical="top" wrapText="1"/>
    </xf>
    <xf numFmtId="2" fontId="41" fillId="0" borderId="0" xfId="0" applyNumberFormat="1" applyFont="1" applyBorder="1"/>
    <xf numFmtId="0" fontId="24" fillId="0" borderId="0" xfId="383" applyFont="1" applyBorder="1" applyAlignment="1">
      <alignment vertical="center"/>
    </xf>
    <xf numFmtId="0" fontId="22" fillId="0" borderId="7" xfId="0" applyFont="1" applyBorder="1" applyAlignment="1"/>
    <xf numFmtId="0" fontId="11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/>
    </xf>
    <xf numFmtId="0" fontId="23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44" fillId="0" borderId="1" xfId="0" applyFont="1" applyBorder="1"/>
    <xf numFmtId="0" fontId="45" fillId="0" borderId="1" xfId="0" applyFont="1" applyBorder="1" applyAlignment="1">
      <alignment horizontal="left"/>
    </xf>
    <xf numFmtId="1" fontId="10" fillId="0" borderId="1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right"/>
    </xf>
    <xf numFmtId="0" fontId="27" fillId="0" borderId="1" xfId="0" applyFont="1" applyBorder="1"/>
    <xf numFmtId="0" fontId="38" fillId="0" borderId="1" xfId="0" applyFont="1" applyBorder="1" applyAlignment="1">
      <alignment vertical="center" wrapText="1"/>
    </xf>
    <xf numFmtId="0" fontId="39" fillId="0" borderId="1" xfId="0" applyFont="1" applyBorder="1" applyAlignment="1">
      <alignment vertical="center"/>
    </xf>
    <xf numFmtId="0" fontId="11" fillId="0" borderId="1" xfId="0" applyFont="1" applyFill="1" applyBorder="1"/>
    <xf numFmtId="2" fontId="9" fillId="0" borderId="1" xfId="0" applyNumberFormat="1" applyFont="1" applyBorder="1" applyAlignment="1">
      <alignment horizontal="center"/>
    </xf>
    <xf numFmtId="0" fontId="11" fillId="0" borderId="1" xfId="347" applyFont="1" applyBorder="1" applyAlignment="1">
      <alignment horizontal="left"/>
    </xf>
    <xf numFmtId="0" fontId="46" fillId="0" borderId="1" xfId="0" applyFont="1" applyBorder="1"/>
    <xf numFmtId="0" fontId="10" fillId="4" borderId="1" xfId="347" applyFont="1" applyFill="1" applyBorder="1" applyAlignment="1">
      <alignment horizontal="center"/>
    </xf>
    <xf numFmtId="0" fontId="10" fillId="0" borderId="1" xfId="347" applyFont="1" applyBorder="1" applyAlignment="1">
      <alignment horizontal="center"/>
    </xf>
    <xf numFmtId="0" fontId="11" fillId="4" borderId="1" xfId="347" applyFont="1" applyFill="1" applyBorder="1" applyAlignment="1">
      <alignment horizontal="left"/>
    </xf>
    <xf numFmtId="0" fontId="11" fillId="0" borderId="1" xfId="346" applyFont="1" applyBorder="1" applyAlignment="1">
      <alignment horizontal="left"/>
    </xf>
    <xf numFmtId="0" fontId="10" fillId="0" borderId="1" xfId="346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0" fillId="0" borderId="0" xfId="0" applyNumberFormat="1" applyBorder="1"/>
    <xf numFmtId="0" fontId="23" fillId="0" borderId="1" xfId="0" applyFont="1" applyFill="1" applyBorder="1" applyAlignment="1">
      <alignment horizontal="center"/>
    </xf>
    <xf numFmtId="0" fontId="25" fillId="0" borderId="1" xfId="0" applyFont="1" applyBorder="1"/>
    <xf numFmtId="0" fontId="36" fillId="0" borderId="1" xfId="0" applyFont="1" applyFill="1" applyBorder="1" applyAlignment="1">
      <alignment horizontal="center"/>
    </xf>
    <xf numFmtId="1" fontId="46" fillId="0" borderId="1" xfId="0" applyNumberFormat="1" applyFont="1" applyBorder="1" applyAlignment="1">
      <alignment horizontal="center"/>
    </xf>
    <xf numFmtId="0" fontId="41" fillId="0" borderId="1" xfId="0" applyFont="1" applyBorder="1"/>
    <xf numFmtId="2" fontId="41" fillId="0" borderId="1" xfId="0" applyNumberFormat="1" applyFont="1" applyBorder="1" applyAlignment="1">
      <alignment vertical="center"/>
    </xf>
    <xf numFmtId="0" fontId="41" fillId="0" borderId="1" xfId="0" applyFont="1" applyBorder="1" applyAlignment="1">
      <alignment horizontal="center" vertical="center"/>
    </xf>
    <xf numFmtId="2" fontId="41" fillId="0" borderId="1" xfId="0" applyNumberFormat="1" applyFont="1" applyBorder="1" applyAlignment="1">
      <alignment horizontal="center" vertical="center"/>
    </xf>
    <xf numFmtId="2" fontId="41" fillId="0" borderId="1" xfId="0" applyNumberFormat="1" applyFont="1" applyBorder="1" applyAlignment="1">
      <alignment horizontal="right" vertical="center"/>
    </xf>
    <xf numFmtId="0" fontId="24" fillId="0" borderId="0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2" fontId="41" fillId="0" borderId="0" xfId="0" applyNumberFormat="1" applyFont="1" applyBorder="1" applyAlignment="1">
      <alignment horizontal="center" vertical="center"/>
    </xf>
    <xf numFmtId="2" fontId="41" fillId="0" borderId="0" xfId="0" applyNumberFormat="1" applyFont="1" applyBorder="1" applyAlignment="1">
      <alignment horizontal="right" vertical="center"/>
    </xf>
    <xf numFmtId="0" fontId="0" fillId="0" borderId="1" xfId="0" applyFill="1" applyBorder="1" applyAlignment="1">
      <alignment horizontal="center"/>
    </xf>
    <xf numFmtId="0" fontId="48" fillId="0" borderId="1" xfId="0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2" fontId="0" fillId="0" borderId="1" xfId="0" applyNumberFormat="1" applyFill="1" applyBorder="1"/>
    <xf numFmtId="0" fontId="0" fillId="0" borderId="1" xfId="0" applyFill="1" applyBorder="1"/>
    <xf numFmtId="0" fontId="47" fillId="0" borderId="1" xfId="0" applyFont="1" applyFill="1" applyBorder="1"/>
    <xf numFmtId="0" fontId="22" fillId="0" borderId="1" xfId="0" applyFont="1" applyFill="1" applyBorder="1" applyAlignment="1">
      <alignment horizontal="center"/>
    </xf>
    <xf numFmtId="0" fontId="4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wrapText="1"/>
    </xf>
    <xf numFmtId="0" fontId="22" fillId="0" borderId="0" xfId="0" applyFont="1" applyBorder="1" applyAlignment="1"/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horizontal="right" vertical="center"/>
    </xf>
    <xf numFmtId="1" fontId="51" fillId="0" borderId="1" xfId="0" applyNumberFormat="1" applyFont="1" applyFill="1" applyBorder="1" applyAlignment="1">
      <alignment horizontal="center"/>
    </xf>
    <xf numFmtId="2" fontId="49" fillId="0" borderId="1" xfId="0" applyNumberFormat="1" applyFont="1" applyBorder="1"/>
    <xf numFmtId="0" fontId="49" fillId="0" borderId="0" xfId="0" applyFont="1"/>
    <xf numFmtId="0" fontId="52" fillId="0" borderId="1" xfId="383" applyFont="1" applyBorder="1" applyAlignment="1">
      <alignment vertical="top" wrapText="1"/>
    </xf>
    <xf numFmtId="0" fontId="52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vertical="center" wrapText="1"/>
    </xf>
    <xf numFmtId="0" fontId="50" fillId="0" borderId="1" xfId="0" applyFont="1" applyBorder="1"/>
    <xf numFmtId="0" fontId="14" fillId="0" borderId="1" xfId="0" applyFont="1" applyFill="1" applyBorder="1" applyAlignment="1">
      <alignment horizontal="right"/>
    </xf>
    <xf numFmtId="1" fontId="14" fillId="0" borderId="1" xfId="0" applyNumberFormat="1" applyFont="1" applyFill="1" applyBorder="1" applyAlignment="1">
      <alignment horizontal="right"/>
    </xf>
    <xf numFmtId="2" fontId="14" fillId="0" borderId="1" xfId="0" applyNumberFormat="1" applyFont="1" applyFill="1" applyBorder="1" applyAlignment="1">
      <alignment horizontal="right"/>
    </xf>
    <xf numFmtId="2" fontId="9" fillId="0" borderId="8" xfId="0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24" fillId="0" borderId="0" xfId="359" applyFont="1" applyBorder="1" applyAlignment="1" applyProtection="1">
      <alignment horizontal="center"/>
      <protection locked="0"/>
    </xf>
    <xf numFmtId="0" fontId="24" fillId="0" borderId="2" xfId="381" applyFont="1" applyBorder="1" applyAlignment="1" applyProtection="1">
      <alignment horizontal="center" vertical="center"/>
      <protection locked="0"/>
    </xf>
    <xf numFmtId="0" fontId="24" fillId="0" borderId="4" xfId="381" applyFont="1" applyBorder="1" applyAlignment="1" applyProtection="1">
      <alignment horizontal="center" vertical="center"/>
      <protection locked="0"/>
    </xf>
    <xf numFmtId="0" fontId="24" fillId="0" borderId="3" xfId="381" applyFont="1" applyBorder="1" applyAlignment="1" applyProtection="1">
      <alignment horizontal="center" vertical="center"/>
      <protection locked="0"/>
    </xf>
    <xf numFmtId="0" fontId="22" fillId="0" borderId="0" xfId="357" applyFont="1" applyAlignment="1">
      <alignment horizontal="center"/>
    </xf>
    <xf numFmtId="0" fontId="24" fillId="0" borderId="0" xfId="383" applyFont="1" applyBorder="1" applyAlignment="1">
      <alignment horizontal="center" vertical="justify"/>
    </xf>
    <xf numFmtId="0" fontId="12" fillId="0" borderId="0" xfId="383" applyFont="1" applyAlignment="1">
      <alignment horizontal="center"/>
    </xf>
    <xf numFmtId="0" fontId="24" fillId="0" borderId="0" xfId="383" applyFont="1" applyBorder="1" applyAlignment="1">
      <alignment horizontal="center" vertical="center"/>
    </xf>
    <xf numFmtId="0" fontId="11" fillId="0" borderId="2" xfId="383" applyFont="1" applyBorder="1" applyAlignment="1">
      <alignment horizontal="center" vertical="top" wrapText="1"/>
    </xf>
    <xf numFmtId="0" fontId="10" fillId="0" borderId="3" xfId="383" applyFont="1" applyBorder="1" applyAlignment="1">
      <alignment vertical="top"/>
    </xf>
    <xf numFmtId="0" fontId="2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4" fillId="0" borderId="0" xfId="0" applyFont="1" applyBorder="1" applyAlignment="1">
      <alignment horizontal="center" vertical="justify"/>
    </xf>
    <xf numFmtId="0" fontId="11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24" fillId="0" borderId="0" xfId="357" applyFont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4" fillId="0" borderId="7" xfId="383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</cellXfs>
  <cellStyles count="389">
    <cellStyle name="Comma0" xfId="360"/>
    <cellStyle name="Currency0" xfId="361"/>
    <cellStyle name="Date" xfId="362"/>
    <cellStyle name="Fixed" xfId="363"/>
    <cellStyle name="Heading 1 2" xfId="364"/>
    <cellStyle name="Heading 1 3" xfId="384"/>
    <cellStyle name="Heading 2 2" xfId="365"/>
    <cellStyle name="Heading 2 3" xfId="385"/>
    <cellStyle name="Normal" xfId="0" builtinId="0"/>
    <cellStyle name="Normal - Style1" xfId="366"/>
    <cellStyle name="Normal 10 10" xfId="2"/>
    <cellStyle name="Normal 10 11" xfId="3"/>
    <cellStyle name="Normal 10 12" xfId="4"/>
    <cellStyle name="Normal 10 13" xfId="5"/>
    <cellStyle name="Normal 10 14" xfId="6"/>
    <cellStyle name="Normal 10 15" xfId="7"/>
    <cellStyle name="Normal 10 16" xfId="8"/>
    <cellStyle name="Normal 10 17" xfId="9"/>
    <cellStyle name="Normal 10 18" xfId="10"/>
    <cellStyle name="Normal 10 19" xfId="11"/>
    <cellStyle name="Normal 10 2" xfId="12"/>
    <cellStyle name="Normal 10 20" xfId="13"/>
    <cellStyle name="Normal 10 21" xfId="14"/>
    <cellStyle name="Normal 10 22" xfId="15"/>
    <cellStyle name="Normal 10 23" xfId="16"/>
    <cellStyle name="Normal 10 24" xfId="17"/>
    <cellStyle name="Normal 10 25" xfId="18"/>
    <cellStyle name="Normal 10 26" xfId="19"/>
    <cellStyle name="Normal 10 27" xfId="20"/>
    <cellStyle name="Normal 10 28" xfId="21"/>
    <cellStyle name="Normal 10 3" xfId="22"/>
    <cellStyle name="Normal 10 4" xfId="23"/>
    <cellStyle name="Normal 10 5" xfId="24"/>
    <cellStyle name="Normal 10 6" xfId="25"/>
    <cellStyle name="Normal 10 7" xfId="26"/>
    <cellStyle name="Normal 10 8" xfId="27"/>
    <cellStyle name="Normal 10 9" xfId="28"/>
    <cellStyle name="Normal 11 10" xfId="29"/>
    <cellStyle name="Normal 11 11" xfId="30"/>
    <cellStyle name="Normal 11 12" xfId="31"/>
    <cellStyle name="Normal 11 13" xfId="32"/>
    <cellStyle name="Normal 11 14" xfId="33"/>
    <cellStyle name="Normal 11 15" xfId="34"/>
    <cellStyle name="Normal 11 16" xfId="35"/>
    <cellStyle name="Normal 11 17" xfId="36"/>
    <cellStyle name="Normal 11 18" xfId="37"/>
    <cellStyle name="Normal 11 19" xfId="38"/>
    <cellStyle name="Normal 11 2" xfId="39"/>
    <cellStyle name="Normal 11 20" xfId="40"/>
    <cellStyle name="Normal 11 21" xfId="41"/>
    <cellStyle name="Normal 11 22" xfId="42"/>
    <cellStyle name="Normal 11 23" xfId="43"/>
    <cellStyle name="Normal 11 24" xfId="44"/>
    <cellStyle name="Normal 11 25" xfId="45"/>
    <cellStyle name="Normal 11 26" xfId="46"/>
    <cellStyle name="Normal 11 27" xfId="47"/>
    <cellStyle name="Normal 11 3" xfId="48"/>
    <cellStyle name="Normal 11 4" xfId="49"/>
    <cellStyle name="Normal 11 5" xfId="50"/>
    <cellStyle name="Normal 11 6" xfId="51"/>
    <cellStyle name="Normal 11 7" xfId="52"/>
    <cellStyle name="Normal 11 8" xfId="53"/>
    <cellStyle name="Normal 11 9" xfId="54"/>
    <cellStyle name="Normal 12 10" xfId="55"/>
    <cellStyle name="Normal 12 11" xfId="56"/>
    <cellStyle name="Normal 12 12" xfId="57"/>
    <cellStyle name="Normal 12 13" xfId="58"/>
    <cellStyle name="Normal 12 14" xfId="59"/>
    <cellStyle name="Normal 12 15" xfId="60"/>
    <cellStyle name="Normal 12 16" xfId="61"/>
    <cellStyle name="Normal 12 17" xfId="62"/>
    <cellStyle name="Normal 12 18" xfId="63"/>
    <cellStyle name="Normal 12 19" xfId="64"/>
    <cellStyle name="Normal 12 2" xfId="65"/>
    <cellStyle name="Normal 12 20" xfId="66"/>
    <cellStyle name="Normal 12 21" xfId="67"/>
    <cellStyle name="Normal 12 22" xfId="68"/>
    <cellStyle name="Normal 12 23" xfId="69"/>
    <cellStyle name="Normal 12 24" xfId="70"/>
    <cellStyle name="Normal 12 25" xfId="71"/>
    <cellStyle name="Normal 12 26" xfId="72"/>
    <cellStyle name="Normal 12 27" xfId="73"/>
    <cellStyle name="Normal 12 3" xfId="74"/>
    <cellStyle name="Normal 12 4" xfId="75"/>
    <cellStyle name="Normal 12 5" xfId="76"/>
    <cellStyle name="Normal 12 6" xfId="77"/>
    <cellStyle name="Normal 12 7" xfId="78"/>
    <cellStyle name="Normal 12 8" xfId="79"/>
    <cellStyle name="Normal 12 9" xfId="80"/>
    <cellStyle name="Normal 13 2" xfId="81"/>
    <cellStyle name="Normal 13 3" xfId="82"/>
    <cellStyle name="Normal 13 4" xfId="83"/>
    <cellStyle name="Normal 13 5" xfId="84"/>
    <cellStyle name="Normal 13 6" xfId="85"/>
    <cellStyle name="Normal 13 7" xfId="86"/>
    <cellStyle name="Normal 13 8" xfId="87"/>
    <cellStyle name="Normal 13 9" xfId="88"/>
    <cellStyle name="Normal 2" xfId="1"/>
    <cellStyle name="Normal 2 10" xfId="89"/>
    <cellStyle name="Normal 2 11" xfId="90"/>
    <cellStyle name="Normal 2 12" xfId="91"/>
    <cellStyle name="Normal 2 13" xfId="92"/>
    <cellStyle name="Normal 2 14" xfId="93"/>
    <cellStyle name="Normal 2 15" xfId="94"/>
    <cellStyle name="Normal 2 16" xfId="95"/>
    <cellStyle name="Normal 2 17" xfId="96"/>
    <cellStyle name="Normal 2 18" xfId="97"/>
    <cellStyle name="Normal 2 19" xfId="98"/>
    <cellStyle name="Normal 2 2" xfId="99"/>
    <cellStyle name="Normal 2 2 2" xfId="345"/>
    <cellStyle name="Normal 2 2 3" xfId="348"/>
    <cellStyle name="Normal 2 2 4" xfId="355"/>
    <cellStyle name="Normal 2 2 5" xfId="358"/>
    <cellStyle name="Normal 2 20" xfId="100"/>
    <cellStyle name="Normal 2 21" xfId="101"/>
    <cellStyle name="Normal 2 22" xfId="102"/>
    <cellStyle name="Normal 2 23" xfId="103"/>
    <cellStyle name="Normal 2 24" xfId="104"/>
    <cellStyle name="Normal 2 25" xfId="105"/>
    <cellStyle name="Normal 2 26" xfId="106"/>
    <cellStyle name="Normal 2 27" xfId="107"/>
    <cellStyle name="Normal 2 28" xfId="108"/>
    <cellStyle name="Normal 2 29" xfId="109"/>
    <cellStyle name="Normal 2 3" xfId="110"/>
    <cellStyle name="Normal 2 3 2" xfId="350"/>
    <cellStyle name="Normal 2 30" xfId="111"/>
    <cellStyle name="Normal 2 31" xfId="112"/>
    <cellStyle name="Normal 2 32" xfId="113"/>
    <cellStyle name="Normal 2 33" xfId="114"/>
    <cellStyle name="Normal 2 34" xfId="115"/>
    <cellStyle name="Normal 2 35" xfId="116"/>
    <cellStyle name="Normal 2 36" xfId="117"/>
    <cellStyle name="Normal 2 37" xfId="118"/>
    <cellStyle name="Normal 2 38" xfId="119"/>
    <cellStyle name="Normal 2 39" xfId="120"/>
    <cellStyle name="Normal 2 4" xfId="121"/>
    <cellStyle name="Normal 2 40" xfId="122"/>
    <cellStyle name="Normal 2 41" xfId="123"/>
    <cellStyle name="Normal 2 42" xfId="124"/>
    <cellStyle name="Normal 2 43" xfId="336"/>
    <cellStyle name="Normal 2 44" xfId="340"/>
    <cellStyle name="Normal 2 45" xfId="335"/>
    <cellStyle name="Normal 2 46" xfId="341"/>
    <cellStyle name="Normal 2 47" xfId="342"/>
    <cellStyle name="Normal 2 48" xfId="343"/>
    <cellStyle name="Normal 2 49" xfId="337"/>
    <cellStyle name="Normal 2 5" xfId="125"/>
    <cellStyle name="Normal 2 50" xfId="344"/>
    <cellStyle name="Normal 2 51" xfId="338"/>
    <cellStyle name="Normal 2 52" xfId="339"/>
    <cellStyle name="Normal 2 53" xfId="382"/>
    <cellStyle name="Normal 2 6" xfId="126"/>
    <cellStyle name="Normal 2 7" xfId="127"/>
    <cellStyle name="Normal 2 8" xfId="128"/>
    <cellStyle name="Normal 2 9" xfId="129"/>
    <cellStyle name="Normal 3" xfId="346"/>
    <cellStyle name="Normal 3 10" xfId="130"/>
    <cellStyle name="Normal 3 11" xfId="131"/>
    <cellStyle name="Normal 3 12" xfId="132"/>
    <cellStyle name="Normal 3 13" xfId="133"/>
    <cellStyle name="Normal 3 14" xfId="134"/>
    <cellStyle name="Normal 3 15" xfId="135"/>
    <cellStyle name="Normal 3 16" xfId="136"/>
    <cellStyle name="Normal 3 17" xfId="137"/>
    <cellStyle name="Normal 3 18" xfId="138"/>
    <cellStyle name="Normal 3 19" xfId="139"/>
    <cellStyle name="Normal 3 2" xfId="140"/>
    <cellStyle name="Normal 3 20" xfId="141"/>
    <cellStyle name="Normal 3 21" xfId="142"/>
    <cellStyle name="Normal 3 22" xfId="143"/>
    <cellStyle name="Normal 3 23" xfId="144"/>
    <cellStyle name="Normal 3 24" xfId="145"/>
    <cellStyle name="Normal 3 25" xfId="146"/>
    <cellStyle name="Normal 3 26" xfId="147"/>
    <cellStyle name="Normal 3 27" xfId="148"/>
    <cellStyle name="Normal 3 28" xfId="149"/>
    <cellStyle name="Normal 3 29" xfId="150"/>
    <cellStyle name="Normal 3 3" xfId="151"/>
    <cellStyle name="Normal 3 30" xfId="152"/>
    <cellStyle name="Normal 3 31" xfId="153"/>
    <cellStyle name="Normal 3 32" xfId="154"/>
    <cellStyle name="Normal 3 33" xfId="155"/>
    <cellStyle name="Normal 3 34" xfId="156"/>
    <cellStyle name="Normal 3 35" xfId="157"/>
    <cellStyle name="Normal 3 36" xfId="158"/>
    <cellStyle name="Normal 3 37" xfId="159"/>
    <cellStyle name="Normal 3 38" xfId="160"/>
    <cellStyle name="Normal 3 39" xfId="161"/>
    <cellStyle name="Normal 3 4" xfId="162"/>
    <cellStyle name="Normal 3 40" xfId="163"/>
    <cellStyle name="Normal 3 5" xfId="164"/>
    <cellStyle name="Normal 3 6" xfId="165"/>
    <cellStyle name="Normal 3 7" xfId="166"/>
    <cellStyle name="Normal 3 8" xfId="167"/>
    <cellStyle name="Normal 3 9" xfId="168"/>
    <cellStyle name="Normal 4" xfId="347"/>
    <cellStyle name="Normal 4 10" xfId="169"/>
    <cellStyle name="Normal 4 11" xfId="170"/>
    <cellStyle name="Normal 4 12" xfId="171"/>
    <cellStyle name="Normal 4 13" xfId="172"/>
    <cellStyle name="Normal 4 14" xfId="173"/>
    <cellStyle name="Normal 4 15" xfId="174"/>
    <cellStyle name="Normal 4 16" xfId="175"/>
    <cellStyle name="Normal 4 17" xfId="176"/>
    <cellStyle name="Normal 4 18" xfId="177"/>
    <cellStyle name="Normal 4 19" xfId="178"/>
    <cellStyle name="Normal 4 2" xfId="179"/>
    <cellStyle name="Normal 4 20" xfId="180"/>
    <cellStyle name="Normal 4 21" xfId="181"/>
    <cellStyle name="Normal 4 22" xfId="182"/>
    <cellStyle name="Normal 4 23" xfId="183"/>
    <cellStyle name="Normal 4 24" xfId="184"/>
    <cellStyle name="Normal 4 25" xfId="185"/>
    <cellStyle name="Normal 4 26" xfId="186"/>
    <cellStyle name="Normal 4 27" xfId="187"/>
    <cellStyle name="Normal 4 28" xfId="188"/>
    <cellStyle name="Normal 4 29" xfId="189"/>
    <cellStyle name="Normal 4 3" xfId="190"/>
    <cellStyle name="Normal 4 30" xfId="191"/>
    <cellStyle name="Normal 4 31" xfId="192"/>
    <cellStyle name="Normal 4 32" xfId="193"/>
    <cellStyle name="Normal 4 33" xfId="194"/>
    <cellStyle name="Normal 4 34" xfId="195"/>
    <cellStyle name="Normal 4 35" xfId="196"/>
    <cellStyle name="Normal 4 36" xfId="197"/>
    <cellStyle name="Normal 4 37" xfId="198"/>
    <cellStyle name="Normal 4 38" xfId="351"/>
    <cellStyle name="Normal 4 39" xfId="352"/>
    <cellStyle name="Normal 4 4" xfId="199"/>
    <cellStyle name="Normal 4 40" xfId="387"/>
    <cellStyle name="Normal 4 5" xfId="200"/>
    <cellStyle name="Normal 4 6" xfId="201"/>
    <cellStyle name="Normal 4 7" xfId="202"/>
    <cellStyle name="Normal 4 8" xfId="203"/>
    <cellStyle name="Normal 4 9" xfId="204"/>
    <cellStyle name="Normal 5" xfId="205"/>
    <cellStyle name="Normal 5 2" xfId="206"/>
    <cellStyle name="Normal 5 3" xfId="207"/>
    <cellStyle name="Normal 5 4" xfId="349"/>
    <cellStyle name="Normal 5 5" xfId="353"/>
    <cellStyle name="Normal 5 6" xfId="354"/>
    <cellStyle name="Normal 5 7" xfId="356"/>
    <cellStyle name="Normal 6" xfId="357"/>
    <cellStyle name="Normal 6 10" xfId="208"/>
    <cellStyle name="Normal 6 11" xfId="209"/>
    <cellStyle name="Normal 6 12" xfId="210"/>
    <cellStyle name="Normal 6 13" xfId="211"/>
    <cellStyle name="Normal 6 14" xfId="212"/>
    <cellStyle name="Normal 6 15" xfId="213"/>
    <cellStyle name="Normal 6 16" xfId="214"/>
    <cellStyle name="Normal 6 17" xfId="215"/>
    <cellStyle name="Normal 6 18" xfId="216"/>
    <cellStyle name="Normal 6 19" xfId="217"/>
    <cellStyle name="Normal 6 2" xfId="218"/>
    <cellStyle name="Normal 6 20" xfId="219"/>
    <cellStyle name="Normal 6 21" xfId="220"/>
    <cellStyle name="Normal 6 22" xfId="221"/>
    <cellStyle name="Normal 6 23" xfId="222"/>
    <cellStyle name="Normal 6 24" xfId="223"/>
    <cellStyle name="Normal 6 25" xfId="224"/>
    <cellStyle name="Normal 6 26" xfId="225"/>
    <cellStyle name="Normal 6 27" xfId="226"/>
    <cellStyle name="Normal 6 28" xfId="227"/>
    <cellStyle name="Normal 6 29" xfId="228"/>
    <cellStyle name="Normal 6 3" xfId="229"/>
    <cellStyle name="Normal 6 30" xfId="230"/>
    <cellStyle name="Normal 6 31" xfId="231"/>
    <cellStyle name="Normal 6 32" xfId="232"/>
    <cellStyle name="Normal 6 33" xfId="233"/>
    <cellStyle name="Normal 6 34" xfId="234"/>
    <cellStyle name="Normal 6 35" xfId="235"/>
    <cellStyle name="Normal 6 36" xfId="388"/>
    <cellStyle name="Normal 6 4" xfId="236"/>
    <cellStyle name="Normal 6 5" xfId="237"/>
    <cellStyle name="Normal 6 6" xfId="238"/>
    <cellStyle name="Normal 6 7" xfId="239"/>
    <cellStyle name="Normal 6 8" xfId="240"/>
    <cellStyle name="Normal 6 9" xfId="241"/>
    <cellStyle name="Normal 7" xfId="359"/>
    <cellStyle name="Normal 7 10" xfId="242"/>
    <cellStyle name="Normal 7 11" xfId="243"/>
    <cellStyle name="Normal 7 12" xfId="244"/>
    <cellStyle name="Normal 7 13" xfId="245"/>
    <cellStyle name="Normal 7 14" xfId="246"/>
    <cellStyle name="Normal 7 15" xfId="247"/>
    <cellStyle name="Normal 7 16" xfId="248"/>
    <cellStyle name="Normal 7 17" xfId="249"/>
    <cellStyle name="Normal 7 18" xfId="250"/>
    <cellStyle name="Normal 7 19" xfId="251"/>
    <cellStyle name="Normal 7 2" xfId="252"/>
    <cellStyle name="Normal 7 20" xfId="253"/>
    <cellStyle name="Normal 7 21" xfId="254"/>
    <cellStyle name="Normal 7 22" xfId="255"/>
    <cellStyle name="Normal 7 23" xfId="256"/>
    <cellStyle name="Normal 7 24" xfId="257"/>
    <cellStyle name="Normal 7 25" xfId="258"/>
    <cellStyle name="Normal 7 26" xfId="259"/>
    <cellStyle name="Normal 7 27" xfId="260"/>
    <cellStyle name="Normal 7 28" xfId="261"/>
    <cellStyle name="Normal 7 29" xfId="262"/>
    <cellStyle name="Normal 7 3" xfId="263"/>
    <cellStyle name="Normal 7 30" xfId="264"/>
    <cellStyle name="Normal 7 31" xfId="265"/>
    <cellStyle name="Normal 7 32" xfId="266"/>
    <cellStyle name="Normal 7 33" xfId="267"/>
    <cellStyle name="Normal 7 34" xfId="268"/>
    <cellStyle name="Normal 7 35" xfId="269"/>
    <cellStyle name="Normal 7 4" xfId="270"/>
    <cellStyle name="Normal 7 5" xfId="271"/>
    <cellStyle name="Normal 7 6" xfId="272"/>
    <cellStyle name="Normal 7 7" xfId="273"/>
    <cellStyle name="Normal 7 8" xfId="274"/>
    <cellStyle name="Normal 7 9" xfId="275"/>
    <cellStyle name="Normal 8" xfId="381"/>
    <cellStyle name="Normal 8 10" xfId="276"/>
    <cellStyle name="Normal 8 11" xfId="277"/>
    <cellStyle name="Normal 8 12" xfId="278"/>
    <cellStyle name="Normal 8 13" xfId="279"/>
    <cellStyle name="Normal 8 14" xfId="280"/>
    <cellStyle name="Normal 8 15" xfId="281"/>
    <cellStyle name="Normal 8 16" xfId="282"/>
    <cellStyle name="Normal 8 17" xfId="283"/>
    <cellStyle name="Normal 8 18" xfId="284"/>
    <cellStyle name="Normal 8 19" xfId="285"/>
    <cellStyle name="Normal 8 2" xfId="286"/>
    <cellStyle name="Normal 8 20" xfId="287"/>
    <cellStyle name="Normal 8 21" xfId="288"/>
    <cellStyle name="Normal 8 22" xfId="289"/>
    <cellStyle name="Normal 8 23" xfId="290"/>
    <cellStyle name="Normal 8 24" xfId="291"/>
    <cellStyle name="Normal 8 25" xfId="292"/>
    <cellStyle name="Normal 8 26" xfId="293"/>
    <cellStyle name="Normal 8 27" xfId="294"/>
    <cellStyle name="Normal 8 28" xfId="295"/>
    <cellStyle name="Normal 8 29" xfId="296"/>
    <cellStyle name="Normal 8 3" xfId="297"/>
    <cellStyle name="Normal 8 30" xfId="298"/>
    <cellStyle name="Normal 8 31" xfId="299"/>
    <cellStyle name="Normal 8 32" xfId="300"/>
    <cellStyle name="Normal 8 33" xfId="301"/>
    <cellStyle name="Normal 8 4" xfId="302"/>
    <cellStyle name="Normal 8 5" xfId="303"/>
    <cellStyle name="Normal 8 6" xfId="304"/>
    <cellStyle name="Normal 8 7" xfId="305"/>
    <cellStyle name="Normal 8 8" xfId="306"/>
    <cellStyle name="Normal 8 9" xfId="307"/>
    <cellStyle name="Normal 9" xfId="383"/>
    <cellStyle name="Normal 9 10" xfId="308"/>
    <cellStyle name="Normal 9 11" xfId="309"/>
    <cellStyle name="Normal 9 12" xfId="310"/>
    <cellStyle name="Normal 9 13" xfId="311"/>
    <cellStyle name="Normal 9 14" xfId="312"/>
    <cellStyle name="Normal 9 15" xfId="313"/>
    <cellStyle name="Normal 9 16" xfId="314"/>
    <cellStyle name="Normal 9 17" xfId="315"/>
    <cellStyle name="Normal 9 18" xfId="316"/>
    <cellStyle name="Normal 9 19" xfId="317"/>
    <cellStyle name="Normal 9 2" xfId="318"/>
    <cellStyle name="Normal 9 20" xfId="319"/>
    <cellStyle name="Normal 9 21" xfId="320"/>
    <cellStyle name="Normal 9 22" xfId="321"/>
    <cellStyle name="Normal 9 23" xfId="322"/>
    <cellStyle name="Normal 9 24" xfId="323"/>
    <cellStyle name="Normal 9 25" xfId="324"/>
    <cellStyle name="Normal 9 26" xfId="325"/>
    <cellStyle name="Normal 9 27" xfId="326"/>
    <cellStyle name="Normal 9 28" xfId="327"/>
    <cellStyle name="Normal 9 3" xfId="328"/>
    <cellStyle name="Normal 9 4" xfId="329"/>
    <cellStyle name="Normal 9 5" xfId="330"/>
    <cellStyle name="Normal 9 6" xfId="331"/>
    <cellStyle name="Normal 9 7" xfId="332"/>
    <cellStyle name="Normal 9 8" xfId="333"/>
    <cellStyle name="Normal 9 9" xfId="334"/>
    <cellStyle name="Total 2" xfId="367"/>
    <cellStyle name="Total 3" xfId="386"/>
    <cellStyle name="똿뗦먛귟 [0.00]_PRODUCT DETAIL Q1" xfId="368"/>
    <cellStyle name="똿뗦먛귟_PRODUCT DETAIL Q1" xfId="369"/>
    <cellStyle name="믅됞 [0.00]_PRODUCT DETAIL Q1" xfId="370"/>
    <cellStyle name="믅됞_PRODUCT DETAIL Q1" xfId="371"/>
    <cellStyle name="백분율_HOBONG" xfId="372"/>
    <cellStyle name="뷭?_BOOKSHIP" xfId="373"/>
    <cellStyle name="一般_07069.74ID10.0925" xfId="379"/>
    <cellStyle name="千分位_07069.74ID10.0925" xfId="380"/>
    <cellStyle name="콤마 [0]_1202" xfId="374"/>
    <cellStyle name="콤마_1202" xfId="375"/>
    <cellStyle name="통화 [0]_1202" xfId="376"/>
    <cellStyle name="통화_1202" xfId="377"/>
    <cellStyle name="표준_(정보부문)월별인원계획" xfId="37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D1:K120"/>
  <sheetViews>
    <sheetView workbookViewId="0">
      <selection activeCell="D1" sqref="D1:I1"/>
    </sheetView>
  </sheetViews>
  <sheetFormatPr defaultRowHeight="15"/>
  <cols>
    <col min="10" max="10" width="9.140625" style="1"/>
  </cols>
  <sheetData>
    <row r="1" spans="4:11" ht="23.25">
      <c r="D1" s="206" t="s">
        <v>116</v>
      </c>
      <c r="E1" s="206"/>
      <c r="F1" s="206"/>
      <c r="G1" s="206"/>
      <c r="H1" s="206"/>
      <c r="I1" s="206"/>
      <c r="J1" s="10"/>
    </row>
    <row r="6" spans="4:11" ht="18.75">
      <c r="H6" s="207" t="s">
        <v>117</v>
      </c>
      <c r="I6" s="208"/>
      <c r="J6" s="208"/>
      <c r="K6" s="209"/>
    </row>
    <row r="8" spans="4:11" ht="78">
      <c r="D8" s="2" t="s">
        <v>0</v>
      </c>
      <c r="E8" s="2" t="s">
        <v>1</v>
      </c>
      <c r="F8" s="2" t="s">
        <v>2</v>
      </c>
      <c r="G8" s="2" t="s">
        <v>3</v>
      </c>
      <c r="H8" s="12" t="s">
        <v>118</v>
      </c>
      <c r="I8" s="12" t="s">
        <v>119</v>
      </c>
      <c r="J8" s="12" t="s">
        <v>115</v>
      </c>
    </row>
    <row r="9" spans="4:11" ht="39">
      <c r="D9" s="3">
        <v>1</v>
      </c>
      <c r="E9" s="2" t="s">
        <v>4</v>
      </c>
      <c r="F9" s="7">
        <v>164</v>
      </c>
      <c r="G9" s="8">
        <v>22</v>
      </c>
      <c r="H9" s="8">
        <v>81</v>
      </c>
      <c r="I9" s="8">
        <v>162</v>
      </c>
      <c r="J9" s="11">
        <f>H9+I9</f>
        <v>243</v>
      </c>
    </row>
    <row r="10" spans="4:11" ht="39">
      <c r="D10" s="3">
        <v>2</v>
      </c>
      <c r="E10" s="2" t="s">
        <v>5</v>
      </c>
      <c r="F10" s="7">
        <v>63</v>
      </c>
      <c r="G10" s="8">
        <v>22</v>
      </c>
      <c r="H10" s="8">
        <v>31</v>
      </c>
      <c r="I10" s="8">
        <v>62</v>
      </c>
      <c r="J10" s="11">
        <f t="shared" ref="J10:J73" si="0">H10+I10</f>
        <v>93</v>
      </c>
    </row>
    <row r="11" spans="4:11" ht="19.5">
      <c r="D11" s="3">
        <v>3</v>
      </c>
      <c r="E11" s="2" t="s">
        <v>6</v>
      </c>
      <c r="F11" s="7">
        <v>32</v>
      </c>
      <c r="G11" s="8">
        <v>22</v>
      </c>
      <c r="H11" s="8">
        <v>16</v>
      </c>
      <c r="I11" s="8">
        <v>32</v>
      </c>
      <c r="J11" s="11">
        <f t="shared" si="0"/>
        <v>48</v>
      </c>
    </row>
    <row r="12" spans="4:11" ht="19.5">
      <c r="D12" s="3">
        <v>4</v>
      </c>
      <c r="E12" s="2" t="s">
        <v>7</v>
      </c>
      <c r="F12" s="7">
        <v>35</v>
      </c>
      <c r="G12" s="8">
        <v>22</v>
      </c>
      <c r="H12" s="8">
        <v>17</v>
      </c>
      <c r="I12" s="8">
        <v>34</v>
      </c>
      <c r="J12" s="11">
        <f t="shared" si="0"/>
        <v>51</v>
      </c>
    </row>
    <row r="13" spans="4:11" ht="39">
      <c r="D13" s="3">
        <v>5</v>
      </c>
      <c r="E13" s="2" t="s">
        <v>8</v>
      </c>
      <c r="F13" s="7">
        <v>41</v>
      </c>
      <c r="G13" s="8">
        <v>22</v>
      </c>
      <c r="H13" s="8">
        <v>20</v>
      </c>
      <c r="I13" s="8">
        <v>40</v>
      </c>
      <c r="J13" s="11">
        <f t="shared" si="0"/>
        <v>60</v>
      </c>
    </row>
    <row r="14" spans="4:11" ht="39">
      <c r="D14" s="3">
        <v>6</v>
      </c>
      <c r="E14" s="2" t="s">
        <v>9</v>
      </c>
      <c r="F14" s="7">
        <v>35</v>
      </c>
      <c r="G14" s="8">
        <v>22</v>
      </c>
      <c r="H14" s="8">
        <v>17</v>
      </c>
      <c r="I14" s="8">
        <v>34</v>
      </c>
      <c r="J14" s="11">
        <f t="shared" si="0"/>
        <v>51</v>
      </c>
    </row>
    <row r="15" spans="4:11" ht="39">
      <c r="D15" s="3">
        <v>7</v>
      </c>
      <c r="E15" s="2" t="s">
        <v>10</v>
      </c>
      <c r="F15" s="7">
        <v>31</v>
      </c>
      <c r="G15" s="8">
        <v>22</v>
      </c>
      <c r="H15" s="8">
        <v>15</v>
      </c>
      <c r="I15" s="8">
        <v>30</v>
      </c>
      <c r="J15" s="11">
        <f t="shared" si="0"/>
        <v>45</v>
      </c>
    </row>
    <row r="16" spans="4:11" ht="19.5">
      <c r="D16" s="3">
        <v>8</v>
      </c>
      <c r="E16" s="2" t="s">
        <v>11</v>
      </c>
      <c r="F16" s="7">
        <v>50</v>
      </c>
      <c r="G16" s="8">
        <v>22</v>
      </c>
      <c r="H16" s="8">
        <v>25</v>
      </c>
      <c r="I16" s="8">
        <v>50</v>
      </c>
      <c r="J16" s="11">
        <f t="shared" si="0"/>
        <v>75</v>
      </c>
    </row>
    <row r="17" spans="4:10" ht="39">
      <c r="D17" s="3">
        <v>9</v>
      </c>
      <c r="E17" s="2" t="s">
        <v>12</v>
      </c>
      <c r="F17" s="7">
        <v>47</v>
      </c>
      <c r="G17" s="8">
        <v>22</v>
      </c>
      <c r="H17" s="8">
        <v>23</v>
      </c>
      <c r="I17" s="8">
        <v>46</v>
      </c>
      <c r="J17" s="11">
        <f t="shared" si="0"/>
        <v>69</v>
      </c>
    </row>
    <row r="18" spans="4:10" ht="39">
      <c r="D18" s="3">
        <v>10</v>
      </c>
      <c r="E18" s="2" t="s">
        <v>13</v>
      </c>
      <c r="F18" s="7">
        <v>107</v>
      </c>
      <c r="G18" s="8">
        <v>22</v>
      </c>
      <c r="H18" s="8">
        <v>53</v>
      </c>
      <c r="I18" s="8">
        <v>106</v>
      </c>
      <c r="J18" s="11">
        <f t="shared" si="0"/>
        <v>159</v>
      </c>
    </row>
    <row r="19" spans="4:10" ht="39">
      <c r="D19" s="3">
        <v>11</v>
      </c>
      <c r="E19" s="2" t="s">
        <v>14</v>
      </c>
      <c r="F19" s="7">
        <v>34</v>
      </c>
      <c r="G19" s="8">
        <v>22</v>
      </c>
      <c r="H19" s="8">
        <v>17</v>
      </c>
      <c r="I19" s="8">
        <v>34</v>
      </c>
      <c r="J19" s="11">
        <f t="shared" si="0"/>
        <v>51</v>
      </c>
    </row>
    <row r="20" spans="4:10" ht="19.5">
      <c r="D20" s="3">
        <v>12</v>
      </c>
      <c r="E20" s="2" t="s">
        <v>15</v>
      </c>
      <c r="F20" s="7">
        <v>90</v>
      </c>
      <c r="G20" s="8">
        <v>22</v>
      </c>
      <c r="H20" s="8">
        <v>44</v>
      </c>
      <c r="I20" s="8">
        <v>88</v>
      </c>
      <c r="J20" s="11">
        <f t="shared" si="0"/>
        <v>132</v>
      </c>
    </row>
    <row r="21" spans="4:10" ht="19.5">
      <c r="D21" s="3">
        <v>13</v>
      </c>
      <c r="E21" s="2" t="s">
        <v>16</v>
      </c>
      <c r="F21" s="7">
        <v>50</v>
      </c>
      <c r="G21" s="8">
        <v>22</v>
      </c>
      <c r="H21" s="8">
        <v>25</v>
      </c>
      <c r="I21" s="8">
        <v>50</v>
      </c>
      <c r="J21" s="11">
        <f t="shared" si="0"/>
        <v>75</v>
      </c>
    </row>
    <row r="22" spans="4:10" ht="19.5">
      <c r="D22" s="3">
        <v>14</v>
      </c>
      <c r="E22" s="2" t="s">
        <v>17</v>
      </c>
      <c r="F22" s="7">
        <v>40</v>
      </c>
      <c r="G22" s="8">
        <v>22</v>
      </c>
      <c r="H22" s="8">
        <v>20</v>
      </c>
      <c r="I22" s="8">
        <v>40</v>
      </c>
      <c r="J22" s="11">
        <f t="shared" si="0"/>
        <v>60</v>
      </c>
    </row>
    <row r="23" spans="4:10" ht="19.5">
      <c r="D23" s="3">
        <v>15</v>
      </c>
      <c r="E23" s="2" t="s">
        <v>18</v>
      </c>
      <c r="F23" s="7">
        <v>91</v>
      </c>
      <c r="G23" s="8">
        <v>22</v>
      </c>
      <c r="H23" s="8">
        <v>45</v>
      </c>
      <c r="I23" s="8">
        <v>90</v>
      </c>
      <c r="J23" s="11">
        <f t="shared" si="0"/>
        <v>135</v>
      </c>
    </row>
    <row r="24" spans="4:10" ht="39">
      <c r="D24" s="3">
        <v>16</v>
      </c>
      <c r="E24" s="2" t="s">
        <v>19</v>
      </c>
      <c r="F24" s="7">
        <v>43</v>
      </c>
      <c r="G24" s="8">
        <v>22</v>
      </c>
      <c r="H24" s="8">
        <v>21</v>
      </c>
      <c r="I24" s="8">
        <v>42</v>
      </c>
      <c r="J24" s="11">
        <f t="shared" si="0"/>
        <v>63</v>
      </c>
    </row>
    <row r="25" spans="4:10" ht="19.5">
      <c r="D25" s="3">
        <v>17</v>
      </c>
      <c r="E25" s="2" t="s">
        <v>20</v>
      </c>
      <c r="F25" s="7">
        <v>152</v>
      </c>
      <c r="G25" s="8">
        <v>22</v>
      </c>
      <c r="H25" s="8">
        <v>75</v>
      </c>
      <c r="I25" s="8">
        <v>150</v>
      </c>
      <c r="J25" s="11">
        <f t="shared" si="0"/>
        <v>225</v>
      </c>
    </row>
    <row r="26" spans="4:10" ht="19.5">
      <c r="D26" s="3">
        <v>18</v>
      </c>
      <c r="E26" s="2" t="s">
        <v>21</v>
      </c>
      <c r="F26" s="7">
        <v>76</v>
      </c>
      <c r="G26" s="8">
        <v>22</v>
      </c>
      <c r="H26" s="8">
        <v>37</v>
      </c>
      <c r="I26" s="8">
        <v>74</v>
      </c>
      <c r="J26" s="11">
        <f t="shared" si="0"/>
        <v>111</v>
      </c>
    </row>
    <row r="27" spans="4:10" ht="19.5">
      <c r="D27" s="3">
        <v>19</v>
      </c>
      <c r="E27" s="2" t="s">
        <v>22</v>
      </c>
      <c r="F27" s="7">
        <v>127</v>
      </c>
      <c r="G27" s="8">
        <v>22</v>
      </c>
      <c r="H27" s="8">
        <v>62</v>
      </c>
      <c r="I27" s="8">
        <v>124</v>
      </c>
      <c r="J27" s="11">
        <f t="shared" si="0"/>
        <v>186</v>
      </c>
    </row>
    <row r="28" spans="4:10" ht="19.5">
      <c r="D28" s="3">
        <v>20</v>
      </c>
      <c r="E28" s="4" t="s">
        <v>23</v>
      </c>
      <c r="F28" s="7">
        <v>37</v>
      </c>
      <c r="G28" s="8">
        <v>22</v>
      </c>
      <c r="H28" s="8">
        <v>18</v>
      </c>
      <c r="I28" s="8">
        <v>36</v>
      </c>
      <c r="J28" s="11">
        <f t="shared" si="0"/>
        <v>54</v>
      </c>
    </row>
    <row r="29" spans="4:10" ht="39">
      <c r="D29" s="3">
        <v>21</v>
      </c>
      <c r="E29" s="2" t="s">
        <v>24</v>
      </c>
      <c r="F29" s="7">
        <v>97</v>
      </c>
      <c r="G29" s="8">
        <v>22</v>
      </c>
      <c r="H29" s="8">
        <v>48</v>
      </c>
      <c r="I29" s="8">
        <v>96</v>
      </c>
      <c r="J29" s="11">
        <f t="shared" si="0"/>
        <v>144</v>
      </c>
    </row>
    <row r="30" spans="4:10" ht="39">
      <c r="D30" s="3">
        <v>22</v>
      </c>
      <c r="E30" s="2" t="s">
        <v>25</v>
      </c>
      <c r="F30" s="7">
        <v>82</v>
      </c>
      <c r="G30" s="8">
        <v>22</v>
      </c>
      <c r="H30" s="8">
        <v>40</v>
      </c>
      <c r="I30" s="8">
        <v>80</v>
      </c>
      <c r="J30" s="11">
        <f t="shared" si="0"/>
        <v>120</v>
      </c>
    </row>
    <row r="31" spans="4:10" ht="19.5">
      <c r="D31" s="3">
        <v>23</v>
      </c>
      <c r="E31" s="2" t="s">
        <v>26</v>
      </c>
      <c r="F31" s="7">
        <v>47</v>
      </c>
      <c r="G31" s="8">
        <v>22</v>
      </c>
      <c r="H31" s="8">
        <v>23</v>
      </c>
      <c r="I31" s="8">
        <v>46</v>
      </c>
      <c r="J31" s="11">
        <f t="shared" si="0"/>
        <v>69</v>
      </c>
    </row>
    <row r="32" spans="4:10" ht="19.5">
      <c r="D32" s="3">
        <v>24</v>
      </c>
      <c r="E32" s="2" t="s">
        <v>27</v>
      </c>
      <c r="F32" s="7">
        <v>51</v>
      </c>
      <c r="G32" s="8">
        <v>22</v>
      </c>
      <c r="H32" s="8">
        <v>25</v>
      </c>
      <c r="I32" s="8">
        <v>50</v>
      </c>
      <c r="J32" s="11">
        <f t="shared" si="0"/>
        <v>75</v>
      </c>
    </row>
    <row r="33" spans="4:10" ht="19.5">
      <c r="D33" s="3">
        <v>25</v>
      </c>
      <c r="E33" s="2" t="s">
        <v>28</v>
      </c>
      <c r="F33" s="7">
        <v>109</v>
      </c>
      <c r="G33" s="8">
        <v>22</v>
      </c>
      <c r="H33" s="8">
        <v>54</v>
      </c>
      <c r="I33" s="8">
        <v>108</v>
      </c>
      <c r="J33" s="11">
        <f t="shared" si="0"/>
        <v>162</v>
      </c>
    </row>
    <row r="34" spans="4:10" ht="19.5">
      <c r="D34" s="3">
        <v>26</v>
      </c>
      <c r="E34" s="2" t="s">
        <v>29</v>
      </c>
      <c r="F34" s="7">
        <v>52</v>
      </c>
      <c r="G34" s="8">
        <v>22</v>
      </c>
      <c r="H34" s="8">
        <v>26</v>
      </c>
      <c r="I34" s="8">
        <v>52</v>
      </c>
      <c r="J34" s="11">
        <f t="shared" si="0"/>
        <v>78</v>
      </c>
    </row>
    <row r="35" spans="4:10" ht="19.5">
      <c r="D35" s="3">
        <v>27</v>
      </c>
      <c r="E35" s="2" t="s">
        <v>30</v>
      </c>
      <c r="F35" s="7">
        <v>27</v>
      </c>
      <c r="G35" s="8">
        <v>22</v>
      </c>
      <c r="H35" s="8">
        <v>13</v>
      </c>
      <c r="I35" s="8">
        <v>26</v>
      </c>
      <c r="J35" s="11">
        <f t="shared" si="0"/>
        <v>39</v>
      </c>
    </row>
    <row r="36" spans="4:10" ht="19.5">
      <c r="D36" s="3">
        <v>28</v>
      </c>
      <c r="E36" s="2" t="s">
        <v>31</v>
      </c>
      <c r="F36" s="7">
        <v>87</v>
      </c>
      <c r="G36" s="8">
        <v>22</v>
      </c>
      <c r="H36" s="8">
        <v>43</v>
      </c>
      <c r="I36" s="8">
        <v>86</v>
      </c>
      <c r="J36" s="11">
        <f t="shared" si="0"/>
        <v>129</v>
      </c>
    </row>
    <row r="37" spans="4:10" ht="39">
      <c r="D37" s="3">
        <v>29</v>
      </c>
      <c r="E37" s="2" t="s">
        <v>32</v>
      </c>
      <c r="F37" s="7">
        <v>101</v>
      </c>
      <c r="G37" s="8">
        <v>22</v>
      </c>
      <c r="H37" s="8">
        <v>50</v>
      </c>
      <c r="I37" s="8">
        <v>100</v>
      </c>
      <c r="J37" s="11">
        <f t="shared" si="0"/>
        <v>150</v>
      </c>
    </row>
    <row r="38" spans="4:10" ht="39">
      <c r="D38" s="3">
        <v>30</v>
      </c>
      <c r="E38" s="2" t="s">
        <v>33</v>
      </c>
      <c r="F38" s="7">
        <v>107</v>
      </c>
      <c r="G38" s="8">
        <v>22</v>
      </c>
      <c r="H38" s="8">
        <v>53</v>
      </c>
      <c r="I38" s="8">
        <v>106</v>
      </c>
      <c r="J38" s="11">
        <f t="shared" si="0"/>
        <v>159</v>
      </c>
    </row>
    <row r="39" spans="4:10" ht="39">
      <c r="D39" s="3">
        <v>31</v>
      </c>
      <c r="E39" s="2" t="s">
        <v>34</v>
      </c>
      <c r="F39" s="7">
        <v>44</v>
      </c>
      <c r="G39" s="8">
        <v>22</v>
      </c>
      <c r="H39" s="8">
        <v>22</v>
      </c>
      <c r="I39" s="8">
        <v>44</v>
      </c>
      <c r="J39" s="11">
        <f t="shared" si="0"/>
        <v>66</v>
      </c>
    </row>
    <row r="40" spans="4:10" ht="19.5">
      <c r="D40" s="3">
        <v>32</v>
      </c>
      <c r="E40" s="2" t="s">
        <v>35</v>
      </c>
      <c r="F40" s="7">
        <v>80</v>
      </c>
      <c r="G40" s="8">
        <v>22</v>
      </c>
      <c r="H40" s="8">
        <v>39</v>
      </c>
      <c r="I40" s="8">
        <v>78</v>
      </c>
      <c r="J40" s="11">
        <f t="shared" si="0"/>
        <v>117</v>
      </c>
    </row>
    <row r="41" spans="4:10" ht="19.5">
      <c r="D41" s="3">
        <v>33</v>
      </c>
      <c r="E41" s="2" t="s">
        <v>36</v>
      </c>
      <c r="F41" s="7">
        <v>78</v>
      </c>
      <c r="G41" s="8">
        <v>22</v>
      </c>
      <c r="H41" s="8">
        <v>38</v>
      </c>
      <c r="I41" s="8">
        <v>76</v>
      </c>
      <c r="J41" s="11">
        <f t="shared" si="0"/>
        <v>114</v>
      </c>
    </row>
    <row r="42" spans="4:10" ht="19.5">
      <c r="D42" s="3">
        <v>34</v>
      </c>
      <c r="E42" s="2" t="s">
        <v>37</v>
      </c>
      <c r="F42" s="7">
        <v>48</v>
      </c>
      <c r="G42" s="8">
        <v>22</v>
      </c>
      <c r="H42" s="8">
        <v>24</v>
      </c>
      <c r="I42" s="8">
        <v>48</v>
      </c>
      <c r="J42" s="11">
        <f t="shared" si="0"/>
        <v>72</v>
      </c>
    </row>
    <row r="43" spans="4:10" ht="19.5">
      <c r="D43" s="3">
        <v>35</v>
      </c>
      <c r="E43" s="2" t="s">
        <v>38</v>
      </c>
      <c r="F43" s="7">
        <v>53</v>
      </c>
      <c r="G43" s="8">
        <v>22</v>
      </c>
      <c r="H43" s="8">
        <v>26</v>
      </c>
      <c r="I43" s="8">
        <v>52</v>
      </c>
      <c r="J43" s="11">
        <f t="shared" si="0"/>
        <v>78</v>
      </c>
    </row>
    <row r="44" spans="4:10" ht="19.5">
      <c r="D44" s="3">
        <v>36</v>
      </c>
      <c r="E44" s="2" t="s">
        <v>39</v>
      </c>
      <c r="F44" s="7">
        <v>147</v>
      </c>
      <c r="G44" s="8">
        <v>22</v>
      </c>
      <c r="H44" s="8">
        <v>72</v>
      </c>
      <c r="I44" s="8">
        <v>144</v>
      </c>
      <c r="J44" s="11">
        <f t="shared" si="0"/>
        <v>216</v>
      </c>
    </row>
    <row r="45" spans="4:10" ht="19.5">
      <c r="D45" s="3">
        <v>37</v>
      </c>
      <c r="E45" s="2" t="s">
        <v>40</v>
      </c>
      <c r="F45" s="7">
        <v>125</v>
      </c>
      <c r="G45" s="8">
        <v>22</v>
      </c>
      <c r="H45" s="8">
        <v>61</v>
      </c>
      <c r="I45" s="8">
        <v>122</v>
      </c>
      <c r="J45" s="11">
        <f t="shared" si="0"/>
        <v>183</v>
      </c>
    </row>
    <row r="46" spans="4:10" ht="19.5">
      <c r="D46" s="3">
        <v>38</v>
      </c>
      <c r="E46" s="2" t="s">
        <v>41</v>
      </c>
      <c r="F46" s="7">
        <v>72</v>
      </c>
      <c r="G46" s="8">
        <v>22</v>
      </c>
      <c r="H46" s="8">
        <v>35</v>
      </c>
      <c r="I46" s="8">
        <v>70</v>
      </c>
      <c r="J46" s="11">
        <f t="shared" si="0"/>
        <v>105</v>
      </c>
    </row>
    <row r="47" spans="4:10" ht="39">
      <c r="D47" s="3">
        <v>39</v>
      </c>
      <c r="E47" s="2" t="s">
        <v>42</v>
      </c>
      <c r="F47" s="7">
        <v>90</v>
      </c>
      <c r="G47" s="8">
        <v>22</v>
      </c>
      <c r="H47" s="8">
        <v>44</v>
      </c>
      <c r="I47" s="8">
        <v>88</v>
      </c>
      <c r="J47" s="11">
        <f t="shared" si="0"/>
        <v>132</v>
      </c>
    </row>
    <row r="48" spans="4:10" ht="19.5">
      <c r="D48" s="3">
        <v>40</v>
      </c>
      <c r="E48" s="2" t="s">
        <v>43</v>
      </c>
      <c r="F48" s="7">
        <v>84</v>
      </c>
      <c r="G48" s="8">
        <v>22</v>
      </c>
      <c r="H48" s="8">
        <v>41</v>
      </c>
      <c r="I48" s="8">
        <v>82</v>
      </c>
      <c r="J48" s="11">
        <f t="shared" si="0"/>
        <v>123</v>
      </c>
    </row>
    <row r="49" spans="4:10" ht="19.5">
      <c r="D49" s="3">
        <v>41</v>
      </c>
      <c r="E49" s="2" t="s">
        <v>44</v>
      </c>
      <c r="F49" s="7">
        <v>189</v>
      </c>
      <c r="G49" s="8">
        <v>22</v>
      </c>
      <c r="H49" s="8">
        <v>93</v>
      </c>
      <c r="I49" s="8">
        <v>186</v>
      </c>
      <c r="J49" s="11">
        <f t="shared" si="0"/>
        <v>279</v>
      </c>
    </row>
    <row r="50" spans="4:10" ht="39">
      <c r="D50" s="3">
        <v>42</v>
      </c>
      <c r="E50" s="2" t="s">
        <v>45</v>
      </c>
      <c r="F50" s="7">
        <v>55</v>
      </c>
      <c r="G50" s="8">
        <v>22</v>
      </c>
      <c r="H50" s="8">
        <v>27</v>
      </c>
      <c r="I50" s="8">
        <v>54</v>
      </c>
      <c r="J50" s="11">
        <f t="shared" si="0"/>
        <v>81</v>
      </c>
    </row>
    <row r="51" spans="4:10" ht="39">
      <c r="D51" s="3">
        <v>43</v>
      </c>
      <c r="E51" s="2" t="s">
        <v>46</v>
      </c>
      <c r="F51" s="7">
        <v>24</v>
      </c>
      <c r="G51" s="8">
        <v>22</v>
      </c>
      <c r="H51" s="8">
        <v>12</v>
      </c>
      <c r="I51" s="8">
        <v>24</v>
      </c>
      <c r="J51" s="11">
        <f t="shared" si="0"/>
        <v>36</v>
      </c>
    </row>
    <row r="52" spans="4:10" ht="39">
      <c r="D52" s="3">
        <v>44</v>
      </c>
      <c r="E52" s="2" t="s">
        <v>47</v>
      </c>
      <c r="F52" s="7">
        <v>89</v>
      </c>
      <c r="G52" s="8">
        <v>22</v>
      </c>
      <c r="H52" s="8">
        <v>44</v>
      </c>
      <c r="I52" s="8">
        <v>88</v>
      </c>
      <c r="J52" s="11">
        <f t="shared" si="0"/>
        <v>132</v>
      </c>
    </row>
    <row r="53" spans="4:10" ht="19.5">
      <c r="D53" s="3">
        <v>45</v>
      </c>
      <c r="E53" s="2" t="s">
        <v>48</v>
      </c>
      <c r="F53" s="7">
        <v>52</v>
      </c>
      <c r="G53" s="8">
        <v>22</v>
      </c>
      <c r="H53" s="8">
        <v>26</v>
      </c>
      <c r="I53" s="8">
        <v>52</v>
      </c>
      <c r="J53" s="11">
        <f t="shared" si="0"/>
        <v>78</v>
      </c>
    </row>
    <row r="54" spans="4:10" ht="19.5">
      <c r="D54" s="3">
        <v>46</v>
      </c>
      <c r="E54" s="2" t="s">
        <v>49</v>
      </c>
      <c r="F54" s="7">
        <v>76</v>
      </c>
      <c r="G54" s="8">
        <v>22</v>
      </c>
      <c r="H54" s="8">
        <v>37</v>
      </c>
      <c r="I54" s="8">
        <v>74</v>
      </c>
      <c r="J54" s="11">
        <f t="shared" si="0"/>
        <v>111</v>
      </c>
    </row>
    <row r="55" spans="4:10" ht="39">
      <c r="D55" s="3">
        <v>47</v>
      </c>
      <c r="E55" s="2" t="s">
        <v>50</v>
      </c>
      <c r="F55" s="7">
        <v>145</v>
      </c>
      <c r="G55" s="8">
        <v>22</v>
      </c>
      <c r="H55" s="8">
        <v>71</v>
      </c>
      <c r="I55" s="8">
        <v>142</v>
      </c>
      <c r="J55" s="11">
        <f t="shared" si="0"/>
        <v>213</v>
      </c>
    </row>
    <row r="56" spans="4:10" ht="19.5">
      <c r="D56" s="3">
        <v>48</v>
      </c>
      <c r="E56" s="2" t="s">
        <v>51</v>
      </c>
      <c r="F56" s="7">
        <v>117</v>
      </c>
      <c r="G56" s="8">
        <v>22</v>
      </c>
      <c r="H56" s="8">
        <v>57</v>
      </c>
      <c r="I56" s="8">
        <v>114</v>
      </c>
      <c r="J56" s="11">
        <f t="shared" si="0"/>
        <v>171</v>
      </c>
    </row>
    <row r="57" spans="4:10" ht="19.5">
      <c r="D57" s="3">
        <v>49</v>
      </c>
      <c r="E57" s="2" t="s">
        <v>52</v>
      </c>
      <c r="F57" s="7">
        <v>67</v>
      </c>
      <c r="G57" s="8">
        <v>22</v>
      </c>
      <c r="H57" s="8">
        <v>33</v>
      </c>
      <c r="I57" s="8">
        <v>66</v>
      </c>
      <c r="J57" s="11">
        <f t="shared" si="0"/>
        <v>99</v>
      </c>
    </row>
    <row r="58" spans="4:10" ht="19.5">
      <c r="D58" s="3">
        <v>50</v>
      </c>
      <c r="E58" s="2" t="s">
        <v>53</v>
      </c>
      <c r="F58" s="7">
        <v>51</v>
      </c>
      <c r="G58" s="8">
        <v>22</v>
      </c>
      <c r="H58" s="8">
        <v>25</v>
      </c>
      <c r="I58" s="8">
        <v>50</v>
      </c>
      <c r="J58" s="11">
        <f t="shared" si="0"/>
        <v>75</v>
      </c>
    </row>
    <row r="59" spans="4:10" ht="19.5">
      <c r="D59" s="3">
        <v>51</v>
      </c>
      <c r="E59" s="2" t="s">
        <v>54</v>
      </c>
      <c r="F59" s="7">
        <v>175</v>
      </c>
      <c r="G59" s="8">
        <v>22</v>
      </c>
      <c r="H59" s="8">
        <v>86</v>
      </c>
      <c r="I59" s="8">
        <v>172</v>
      </c>
      <c r="J59" s="11">
        <f t="shared" si="0"/>
        <v>258</v>
      </c>
    </row>
    <row r="60" spans="4:10" ht="39">
      <c r="D60" s="3">
        <v>52</v>
      </c>
      <c r="E60" s="2" t="s">
        <v>55</v>
      </c>
      <c r="F60" s="7">
        <v>72</v>
      </c>
      <c r="G60" s="8">
        <v>22</v>
      </c>
      <c r="H60" s="8">
        <v>35</v>
      </c>
      <c r="I60" s="8">
        <v>70</v>
      </c>
      <c r="J60" s="11">
        <f t="shared" si="0"/>
        <v>105</v>
      </c>
    </row>
    <row r="61" spans="4:10" ht="39">
      <c r="D61" s="3">
        <v>53</v>
      </c>
      <c r="E61" s="2" t="s">
        <v>56</v>
      </c>
      <c r="F61" s="7">
        <v>93</v>
      </c>
      <c r="G61" s="8">
        <v>22</v>
      </c>
      <c r="H61" s="8">
        <v>46</v>
      </c>
      <c r="I61" s="8">
        <v>92</v>
      </c>
      <c r="J61" s="11">
        <f t="shared" si="0"/>
        <v>138</v>
      </c>
    </row>
    <row r="62" spans="4:10" ht="19.5">
      <c r="D62" s="3">
        <v>54</v>
      </c>
      <c r="E62" s="2" t="s">
        <v>57</v>
      </c>
      <c r="F62" s="7">
        <v>41</v>
      </c>
      <c r="G62" s="8">
        <v>22</v>
      </c>
      <c r="H62" s="8">
        <v>20</v>
      </c>
      <c r="I62" s="8">
        <v>40</v>
      </c>
      <c r="J62" s="11">
        <f t="shared" si="0"/>
        <v>60</v>
      </c>
    </row>
    <row r="63" spans="4:10" ht="19.5">
      <c r="D63" s="3">
        <v>55</v>
      </c>
      <c r="E63" s="2" t="s">
        <v>58</v>
      </c>
      <c r="F63" s="7">
        <v>22</v>
      </c>
      <c r="G63" s="8">
        <v>22</v>
      </c>
      <c r="H63" s="8">
        <v>11</v>
      </c>
      <c r="I63" s="8">
        <v>22</v>
      </c>
      <c r="J63" s="11">
        <f t="shared" si="0"/>
        <v>33</v>
      </c>
    </row>
    <row r="64" spans="4:10" ht="39">
      <c r="D64" s="3">
        <v>56</v>
      </c>
      <c r="E64" s="2" t="s">
        <v>59</v>
      </c>
      <c r="F64" s="7">
        <v>36</v>
      </c>
      <c r="G64" s="8">
        <v>22</v>
      </c>
      <c r="H64" s="8">
        <v>18</v>
      </c>
      <c r="I64" s="8">
        <v>36</v>
      </c>
      <c r="J64" s="11">
        <f t="shared" si="0"/>
        <v>54</v>
      </c>
    </row>
    <row r="65" spans="4:10" ht="39">
      <c r="D65" s="3">
        <v>57</v>
      </c>
      <c r="E65" s="2" t="s">
        <v>60</v>
      </c>
      <c r="F65" s="7">
        <v>104</v>
      </c>
      <c r="G65" s="8">
        <v>22</v>
      </c>
      <c r="H65" s="8">
        <v>51</v>
      </c>
      <c r="I65" s="8">
        <v>102</v>
      </c>
      <c r="J65" s="11">
        <f t="shared" si="0"/>
        <v>153</v>
      </c>
    </row>
    <row r="66" spans="4:10" ht="19.5">
      <c r="D66" s="3">
        <v>58</v>
      </c>
      <c r="E66" s="2" t="s">
        <v>61</v>
      </c>
      <c r="F66" s="7">
        <v>23</v>
      </c>
      <c r="G66" s="8">
        <v>22</v>
      </c>
      <c r="H66" s="8">
        <v>11</v>
      </c>
      <c r="I66" s="8">
        <v>22</v>
      </c>
      <c r="J66" s="11">
        <f t="shared" si="0"/>
        <v>33</v>
      </c>
    </row>
    <row r="67" spans="4:10" ht="19.5">
      <c r="D67" s="3">
        <v>59</v>
      </c>
      <c r="E67" s="2" t="s">
        <v>62</v>
      </c>
      <c r="F67" s="7">
        <v>147</v>
      </c>
      <c r="G67" s="8">
        <v>22</v>
      </c>
      <c r="H67" s="8">
        <v>72</v>
      </c>
      <c r="I67" s="8">
        <v>144</v>
      </c>
      <c r="J67" s="11">
        <f t="shared" si="0"/>
        <v>216</v>
      </c>
    </row>
    <row r="68" spans="4:10" ht="19.5">
      <c r="D68" s="3">
        <v>60</v>
      </c>
      <c r="E68" s="2" t="s">
        <v>63</v>
      </c>
      <c r="F68" s="7">
        <v>59</v>
      </c>
      <c r="G68" s="8">
        <v>22</v>
      </c>
      <c r="H68" s="8">
        <v>29</v>
      </c>
      <c r="I68" s="8">
        <v>58</v>
      </c>
      <c r="J68" s="11">
        <f t="shared" si="0"/>
        <v>87</v>
      </c>
    </row>
    <row r="69" spans="4:10" ht="19.5">
      <c r="D69" s="3">
        <v>61</v>
      </c>
      <c r="E69" s="2" t="s">
        <v>64</v>
      </c>
      <c r="F69" s="7">
        <v>62</v>
      </c>
      <c r="G69" s="8">
        <v>22</v>
      </c>
      <c r="H69" s="8">
        <v>30</v>
      </c>
      <c r="I69" s="8">
        <v>60</v>
      </c>
      <c r="J69" s="11">
        <f t="shared" si="0"/>
        <v>90</v>
      </c>
    </row>
    <row r="70" spans="4:10" ht="19.5">
      <c r="D70" s="3">
        <v>62</v>
      </c>
      <c r="E70" s="2" t="s">
        <v>65</v>
      </c>
      <c r="F70" s="7">
        <v>102</v>
      </c>
      <c r="G70" s="8">
        <v>22</v>
      </c>
      <c r="H70" s="8">
        <v>50</v>
      </c>
      <c r="I70" s="8">
        <v>100</v>
      </c>
      <c r="J70" s="11">
        <f t="shared" si="0"/>
        <v>150</v>
      </c>
    </row>
    <row r="71" spans="4:10" ht="19.5">
      <c r="D71" s="3">
        <v>63</v>
      </c>
      <c r="E71" s="2" t="s">
        <v>66</v>
      </c>
      <c r="F71" s="7">
        <v>118</v>
      </c>
      <c r="G71" s="8">
        <v>22</v>
      </c>
      <c r="H71" s="8">
        <v>58</v>
      </c>
      <c r="I71" s="8">
        <v>116</v>
      </c>
      <c r="J71" s="11">
        <f t="shared" si="0"/>
        <v>174</v>
      </c>
    </row>
    <row r="72" spans="4:10" ht="39">
      <c r="D72" s="3">
        <v>64</v>
      </c>
      <c r="E72" s="2" t="s">
        <v>67</v>
      </c>
      <c r="F72" s="7">
        <v>15</v>
      </c>
      <c r="G72" s="8">
        <v>22</v>
      </c>
      <c r="H72" s="8">
        <v>7</v>
      </c>
      <c r="I72" s="8">
        <v>14</v>
      </c>
      <c r="J72" s="11">
        <f t="shared" si="0"/>
        <v>21</v>
      </c>
    </row>
    <row r="73" spans="4:10" ht="19.5">
      <c r="D73" s="3">
        <v>65</v>
      </c>
      <c r="E73" s="2" t="s">
        <v>68</v>
      </c>
      <c r="F73" s="7">
        <v>55</v>
      </c>
      <c r="G73" s="8">
        <v>22</v>
      </c>
      <c r="H73" s="8">
        <v>27</v>
      </c>
      <c r="I73" s="8">
        <v>54</v>
      </c>
      <c r="J73" s="11">
        <f t="shared" si="0"/>
        <v>81</v>
      </c>
    </row>
    <row r="74" spans="4:10" ht="39">
      <c r="D74" s="3">
        <v>66</v>
      </c>
      <c r="E74" s="2" t="s">
        <v>69</v>
      </c>
      <c r="F74" s="7">
        <v>92</v>
      </c>
      <c r="G74" s="8">
        <v>22</v>
      </c>
      <c r="H74" s="8">
        <v>45</v>
      </c>
      <c r="I74" s="8">
        <v>90</v>
      </c>
      <c r="J74" s="11">
        <f t="shared" ref="J74:J120" si="1">H74+I74</f>
        <v>135</v>
      </c>
    </row>
    <row r="75" spans="4:10" ht="19.5">
      <c r="D75" s="3">
        <v>67</v>
      </c>
      <c r="E75" s="2" t="s">
        <v>70</v>
      </c>
      <c r="F75" s="7">
        <v>54</v>
      </c>
      <c r="G75" s="8">
        <v>22</v>
      </c>
      <c r="H75" s="8">
        <v>27</v>
      </c>
      <c r="I75" s="8">
        <v>54</v>
      </c>
      <c r="J75" s="11">
        <f t="shared" si="1"/>
        <v>81</v>
      </c>
    </row>
    <row r="76" spans="4:10" ht="39">
      <c r="D76" s="3">
        <v>68</v>
      </c>
      <c r="E76" s="5" t="s">
        <v>71</v>
      </c>
      <c r="F76" s="7">
        <v>53</v>
      </c>
      <c r="G76" s="8">
        <v>22</v>
      </c>
      <c r="H76" s="8">
        <v>26</v>
      </c>
      <c r="I76" s="8">
        <v>52</v>
      </c>
      <c r="J76" s="11">
        <f t="shared" si="1"/>
        <v>78</v>
      </c>
    </row>
    <row r="77" spans="4:10" ht="19.5">
      <c r="D77" s="3">
        <v>69</v>
      </c>
      <c r="E77" s="2" t="s">
        <v>72</v>
      </c>
      <c r="F77" s="7">
        <v>100</v>
      </c>
      <c r="G77" s="8">
        <v>22</v>
      </c>
      <c r="H77" s="8">
        <v>49</v>
      </c>
      <c r="I77" s="8">
        <v>98</v>
      </c>
      <c r="J77" s="11">
        <f t="shared" si="1"/>
        <v>147</v>
      </c>
    </row>
    <row r="78" spans="4:10" ht="58.5">
      <c r="D78" s="3">
        <v>70</v>
      </c>
      <c r="E78" s="5" t="s">
        <v>73</v>
      </c>
      <c r="F78" s="7">
        <v>72</v>
      </c>
      <c r="G78" s="8">
        <v>22</v>
      </c>
      <c r="H78" s="8">
        <v>35</v>
      </c>
      <c r="I78" s="8">
        <v>70</v>
      </c>
      <c r="J78" s="11">
        <f t="shared" si="1"/>
        <v>105</v>
      </c>
    </row>
    <row r="79" spans="4:10" ht="19.5">
      <c r="D79" s="3">
        <v>71</v>
      </c>
      <c r="E79" s="2" t="s">
        <v>74</v>
      </c>
      <c r="F79" s="7">
        <v>123</v>
      </c>
      <c r="G79" s="8">
        <v>22</v>
      </c>
      <c r="H79" s="8">
        <v>60</v>
      </c>
      <c r="I79" s="8">
        <v>120</v>
      </c>
      <c r="J79" s="11">
        <f t="shared" si="1"/>
        <v>180</v>
      </c>
    </row>
    <row r="80" spans="4:10" ht="39">
      <c r="D80" s="3">
        <v>72</v>
      </c>
      <c r="E80" s="2" t="s">
        <v>75</v>
      </c>
      <c r="F80" s="7">
        <v>51</v>
      </c>
      <c r="G80" s="8">
        <v>22</v>
      </c>
      <c r="H80" s="8">
        <v>25</v>
      </c>
      <c r="I80" s="8">
        <v>50</v>
      </c>
      <c r="J80" s="11">
        <f t="shared" si="1"/>
        <v>75</v>
      </c>
    </row>
    <row r="81" spans="4:10" ht="19.5">
      <c r="D81" s="3">
        <v>73</v>
      </c>
      <c r="E81" s="2" t="s">
        <v>76</v>
      </c>
      <c r="F81" s="7">
        <v>69</v>
      </c>
      <c r="G81" s="8">
        <v>22</v>
      </c>
      <c r="H81" s="8">
        <v>34</v>
      </c>
      <c r="I81" s="8">
        <v>68</v>
      </c>
      <c r="J81" s="11">
        <f t="shared" si="1"/>
        <v>102</v>
      </c>
    </row>
    <row r="82" spans="4:10" ht="19.5">
      <c r="D82" s="3">
        <v>74</v>
      </c>
      <c r="E82" s="2" t="s">
        <v>77</v>
      </c>
      <c r="F82" s="7">
        <v>138</v>
      </c>
      <c r="G82" s="8">
        <v>22</v>
      </c>
      <c r="H82" s="8">
        <v>68</v>
      </c>
      <c r="I82" s="8">
        <v>136</v>
      </c>
      <c r="J82" s="11">
        <f t="shared" si="1"/>
        <v>204</v>
      </c>
    </row>
    <row r="83" spans="4:10" ht="19.5">
      <c r="D83" s="3">
        <v>75</v>
      </c>
      <c r="E83" s="2" t="s">
        <v>78</v>
      </c>
      <c r="F83" s="7">
        <v>66</v>
      </c>
      <c r="G83" s="8">
        <v>22</v>
      </c>
      <c r="H83" s="8">
        <v>32</v>
      </c>
      <c r="I83" s="8">
        <v>64</v>
      </c>
      <c r="J83" s="11">
        <f t="shared" si="1"/>
        <v>96</v>
      </c>
    </row>
    <row r="84" spans="4:10" ht="19.5">
      <c r="D84" s="3">
        <v>76</v>
      </c>
      <c r="E84" s="2" t="s">
        <v>79</v>
      </c>
      <c r="F84" s="7">
        <v>68</v>
      </c>
      <c r="G84" s="8">
        <v>22</v>
      </c>
      <c r="H84" s="8">
        <v>33</v>
      </c>
      <c r="I84" s="8">
        <v>66</v>
      </c>
      <c r="J84" s="11">
        <f t="shared" si="1"/>
        <v>99</v>
      </c>
    </row>
    <row r="85" spans="4:10" ht="19.5">
      <c r="D85" s="3">
        <v>77</v>
      </c>
      <c r="E85" s="2" t="s">
        <v>80</v>
      </c>
      <c r="F85" s="7">
        <v>70</v>
      </c>
      <c r="G85" s="8">
        <v>22</v>
      </c>
      <c r="H85" s="8">
        <v>34</v>
      </c>
      <c r="I85" s="8">
        <v>68</v>
      </c>
      <c r="J85" s="11">
        <f t="shared" si="1"/>
        <v>102</v>
      </c>
    </row>
    <row r="86" spans="4:10" ht="39">
      <c r="D86" s="3">
        <v>78</v>
      </c>
      <c r="E86" s="2" t="s">
        <v>81</v>
      </c>
      <c r="F86" s="7">
        <v>135</v>
      </c>
      <c r="G86" s="8">
        <v>22</v>
      </c>
      <c r="H86" s="8">
        <v>66</v>
      </c>
      <c r="I86" s="8">
        <v>132</v>
      </c>
      <c r="J86" s="11">
        <f t="shared" si="1"/>
        <v>198</v>
      </c>
    </row>
    <row r="87" spans="4:10" ht="19.5">
      <c r="D87" s="3">
        <v>79</v>
      </c>
      <c r="E87" s="2" t="s">
        <v>82</v>
      </c>
      <c r="F87" s="7">
        <v>41</v>
      </c>
      <c r="G87" s="8">
        <v>22</v>
      </c>
      <c r="H87" s="8">
        <v>20</v>
      </c>
      <c r="I87" s="8">
        <v>40</v>
      </c>
      <c r="J87" s="11">
        <f t="shared" si="1"/>
        <v>60</v>
      </c>
    </row>
    <row r="88" spans="4:10" ht="39">
      <c r="D88" s="3">
        <v>80</v>
      </c>
      <c r="E88" s="2" t="s">
        <v>83</v>
      </c>
      <c r="F88" s="7">
        <v>216</v>
      </c>
      <c r="G88" s="8">
        <v>22</v>
      </c>
      <c r="H88" s="8">
        <v>106</v>
      </c>
      <c r="I88" s="8">
        <v>212</v>
      </c>
      <c r="J88" s="11">
        <f t="shared" si="1"/>
        <v>318</v>
      </c>
    </row>
    <row r="89" spans="4:10" ht="39">
      <c r="D89" s="3">
        <v>81</v>
      </c>
      <c r="E89" s="2" t="s">
        <v>84</v>
      </c>
      <c r="F89" s="7">
        <v>65</v>
      </c>
      <c r="G89" s="8">
        <v>22</v>
      </c>
      <c r="H89" s="8">
        <v>32</v>
      </c>
      <c r="I89" s="8">
        <v>64</v>
      </c>
      <c r="J89" s="11">
        <f t="shared" si="1"/>
        <v>96</v>
      </c>
    </row>
    <row r="90" spans="4:10" ht="39">
      <c r="D90" s="3">
        <v>82</v>
      </c>
      <c r="E90" s="2" t="s">
        <v>85</v>
      </c>
      <c r="F90" s="7">
        <v>80</v>
      </c>
      <c r="G90" s="8">
        <v>22</v>
      </c>
      <c r="H90" s="8">
        <v>39</v>
      </c>
      <c r="I90" s="8">
        <v>78</v>
      </c>
      <c r="J90" s="11">
        <f t="shared" si="1"/>
        <v>117</v>
      </c>
    </row>
    <row r="91" spans="4:10" ht="19.5">
      <c r="D91" s="3">
        <v>83</v>
      </c>
      <c r="E91" s="2" t="s">
        <v>86</v>
      </c>
      <c r="F91" s="7">
        <v>36</v>
      </c>
      <c r="G91" s="8">
        <v>22</v>
      </c>
      <c r="H91" s="8">
        <v>18</v>
      </c>
      <c r="I91" s="8">
        <v>36</v>
      </c>
      <c r="J91" s="11">
        <f t="shared" si="1"/>
        <v>54</v>
      </c>
    </row>
    <row r="92" spans="4:10" ht="19.5">
      <c r="D92" s="3">
        <v>84</v>
      </c>
      <c r="E92" s="2" t="s">
        <v>87</v>
      </c>
      <c r="F92" s="7">
        <v>73</v>
      </c>
      <c r="G92" s="8">
        <v>22</v>
      </c>
      <c r="H92" s="8">
        <v>36</v>
      </c>
      <c r="I92" s="8">
        <v>72</v>
      </c>
      <c r="J92" s="11">
        <f t="shared" si="1"/>
        <v>108</v>
      </c>
    </row>
    <row r="93" spans="4:10" ht="39">
      <c r="D93" s="3">
        <v>85</v>
      </c>
      <c r="E93" s="2" t="s">
        <v>88</v>
      </c>
      <c r="F93" s="7">
        <v>129</v>
      </c>
      <c r="G93" s="8">
        <v>22</v>
      </c>
      <c r="H93" s="8">
        <v>63</v>
      </c>
      <c r="I93" s="8">
        <v>126</v>
      </c>
      <c r="J93" s="11">
        <f t="shared" si="1"/>
        <v>189</v>
      </c>
    </row>
    <row r="94" spans="4:10" ht="39">
      <c r="D94" s="3">
        <v>86</v>
      </c>
      <c r="E94" s="2" t="s">
        <v>89</v>
      </c>
      <c r="F94" s="7">
        <v>71</v>
      </c>
      <c r="G94" s="8">
        <v>22</v>
      </c>
      <c r="H94" s="8">
        <v>35</v>
      </c>
      <c r="I94" s="8">
        <v>70</v>
      </c>
      <c r="J94" s="11">
        <f t="shared" si="1"/>
        <v>105</v>
      </c>
    </row>
    <row r="95" spans="4:10" ht="39">
      <c r="D95" s="3">
        <v>87</v>
      </c>
      <c r="E95" s="2" t="s">
        <v>90</v>
      </c>
      <c r="F95" s="7">
        <v>54</v>
      </c>
      <c r="G95" s="8">
        <v>22</v>
      </c>
      <c r="H95" s="8">
        <v>27</v>
      </c>
      <c r="I95" s="8">
        <v>54</v>
      </c>
      <c r="J95" s="11">
        <f t="shared" si="1"/>
        <v>81</v>
      </c>
    </row>
    <row r="96" spans="4:10" ht="39">
      <c r="D96" s="3">
        <v>88</v>
      </c>
      <c r="E96" s="2" t="s">
        <v>91</v>
      </c>
      <c r="F96" s="7">
        <v>13</v>
      </c>
      <c r="G96" s="8">
        <v>22</v>
      </c>
      <c r="H96" s="8">
        <v>6</v>
      </c>
      <c r="I96" s="8">
        <v>12</v>
      </c>
      <c r="J96" s="11">
        <f t="shared" si="1"/>
        <v>18</v>
      </c>
    </row>
    <row r="97" spans="4:10" ht="19.5">
      <c r="D97" s="3">
        <v>89</v>
      </c>
      <c r="E97" s="2" t="s">
        <v>92</v>
      </c>
      <c r="F97" s="7">
        <v>171</v>
      </c>
      <c r="G97" s="8">
        <v>22</v>
      </c>
      <c r="H97" s="8">
        <v>84</v>
      </c>
      <c r="I97" s="8">
        <v>168</v>
      </c>
      <c r="J97" s="11">
        <f t="shared" si="1"/>
        <v>252</v>
      </c>
    </row>
    <row r="98" spans="4:10" ht="19.5">
      <c r="D98" s="3">
        <v>90</v>
      </c>
      <c r="E98" s="2" t="s">
        <v>93</v>
      </c>
      <c r="F98" s="7">
        <v>94</v>
      </c>
      <c r="G98" s="8">
        <v>22</v>
      </c>
      <c r="H98" s="8">
        <v>46</v>
      </c>
      <c r="I98" s="8">
        <v>92</v>
      </c>
      <c r="J98" s="11">
        <f t="shared" si="1"/>
        <v>138</v>
      </c>
    </row>
    <row r="99" spans="4:10" ht="19.5">
      <c r="D99" s="3">
        <v>91</v>
      </c>
      <c r="E99" s="2" t="s">
        <v>94</v>
      </c>
      <c r="F99" s="7">
        <v>60</v>
      </c>
      <c r="G99" s="8">
        <v>22</v>
      </c>
      <c r="H99" s="8">
        <v>29</v>
      </c>
      <c r="I99" s="8">
        <v>58</v>
      </c>
      <c r="J99" s="11">
        <f t="shared" si="1"/>
        <v>87</v>
      </c>
    </row>
    <row r="100" spans="4:10" ht="19.5">
      <c r="D100" s="3">
        <v>92</v>
      </c>
      <c r="E100" s="2" t="s">
        <v>95</v>
      </c>
      <c r="F100" s="7">
        <v>57</v>
      </c>
      <c r="G100" s="8">
        <v>22</v>
      </c>
      <c r="H100" s="8">
        <v>28</v>
      </c>
      <c r="I100" s="8">
        <v>56</v>
      </c>
      <c r="J100" s="11">
        <f t="shared" si="1"/>
        <v>84</v>
      </c>
    </row>
    <row r="101" spans="4:10" ht="19.5">
      <c r="D101" s="3">
        <v>93</v>
      </c>
      <c r="E101" s="2" t="s">
        <v>96</v>
      </c>
      <c r="F101" s="7">
        <v>67</v>
      </c>
      <c r="G101" s="8">
        <v>22</v>
      </c>
      <c r="H101" s="8">
        <v>33</v>
      </c>
      <c r="I101" s="8">
        <v>66</v>
      </c>
      <c r="J101" s="11">
        <f t="shared" si="1"/>
        <v>99</v>
      </c>
    </row>
    <row r="102" spans="4:10" ht="19.5">
      <c r="D102" s="3">
        <v>94</v>
      </c>
      <c r="E102" s="2" t="s">
        <v>97</v>
      </c>
      <c r="F102" s="7">
        <v>155</v>
      </c>
      <c r="G102" s="8">
        <v>22</v>
      </c>
      <c r="H102" s="8">
        <v>76</v>
      </c>
      <c r="I102" s="8">
        <v>152</v>
      </c>
      <c r="J102" s="11">
        <f t="shared" si="1"/>
        <v>228</v>
      </c>
    </row>
    <row r="103" spans="4:10" ht="39">
      <c r="D103" s="3">
        <v>95</v>
      </c>
      <c r="E103" s="2" t="s">
        <v>98</v>
      </c>
      <c r="F103" s="7">
        <v>82</v>
      </c>
      <c r="G103" s="8">
        <v>22</v>
      </c>
      <c r="H103" s="8">
        <v>40</v>
      </c>
      <c r="I103" s="8">
        <v>80</v>
      </c>
      <c r="J103" s="11">
        <f t="shared" si="1"/>
        <v>120</v>
      </c>
    </row>
    <row r="104" spans="4:10" ht="19.5">
      <c r="D104" s="3">
        <v>96</v>
      </c>
      <c r="E104" s="2" t="s">
        <v>99</v>
      </c>
      <c r="F104" s="7">
        <v>107</v>
      </c>
      <c r="G104" s="8">
        <v>22</v>
      </c>
      <c r="H104" s="8">
        <v>53</v>
      </c>
      <c r="I104" s="8">
        <v>106</v>
      </c>
      <c r="J104" s="11">
        <f t="shared" si="1"/>
        <v>159</v>
      </c>
    </row>
    <row r="105" spans="4:10" ht="39">
      <c r="D105" s="3">
        <v>97</v>
      </c>
      <c r="E105" s="2" t="s">
        <v>100</v>
      </c>
      <c r="F105" s="7">
        <v>37</v>
      </c>
      <c r="G105" s="8">
        <v>22</v>
      </c>
      <c r="H105" s="8">
        <v>18</v>
      </c>
      <c r="I105" s="8">
        <v>36</v>
      </c>
      <c r="J105" s="11">
        <f t="shared" si="1"/>
        <v>54</v>
      </c>
    </row>
    <row r="106" spans="4:10" ht="19.5">
      <c r="D106" s="3">
        <v>98</v>
      </c>
      <c r="E106" s="2" t="s">
        <v>101</v>
      </c>
      <c r="F106" s="7">
        <v>83</v>
      </c>
      <c r="G106" s="8">
        <v>22</v>
      </c>
      <c r="H106" s="8">
        <v>41</v>
      </c>
      <c r="I106" s="8">
        <v>82</v>
      </c>
      <c r="J106" s="11">
        <f t="shared" si="1"/>
        <v>123</v>
      </c>
    </row>
    <row r="107" spans="4:10" ht="39">
      <c r="D107" s="3">
        <v>99</v>
      </c>
      <c r="E107" s="2" t="s">
        <v>102</v>
      </c>
      <c r="F107" s="7">
        <v>69</v>
      </c>
      <c r="G107" s="8">
        <v>22</v>
      </c>
      <c r="H107" s="8">
        <v>34</v>
      </c>
      <c r="I107" s="8">
        <v>68</v>
      </c>
      <c r="J107" s="11">
        <f t="shared" si="1"/>
        <v>102</v>
      </c>
    </row>
    <row r="108" spans="4:10" ht="39">
      <c r="D108" s="3">
        <v>100</v>
      </c>
      <c r="E108" s="2" t="s">
        <v>103</v>
      </c>
      <c r="F108" s="7">
        <v>59</v>
      </c>
      <c r="G108" s="8">
        <v>22</v>
      </c>
      <c r="H108" s="8">
        <v>29</v>
      </c>
      <c r="I108" s="8">
        <v>58</v>
      </c>
      <c r="J108" s="11">
        <f t="shared" si="1"/>
        <v>87</v>
      </c>
    </row>
    <row r="109" spans="4:10" ht="19.5">
      <c r="D109" s="3">
        <v>101</v>
      </c>
      <c r="E109" s="2" t="s">
        <v>104</v>
      </c>
      <c r="F109" s="7">
        <v>126</v>
      </c>
      <c r="G109" s="8">
        <v>22</v>
      </c>
      <c r="H109" s="8">
        <v>62</v>
      </c>
      <c r="I109" s="8">
        <v>124</v>
      </c>
      <c r="J109" s="11">
        <f t="shared" si="1"/>
        <v>186</v>
      </c>
    </row>
    <row r="110" spans="4:10" ht="39">
      <c r="D110" s="3">
        <v>102</v>
      </c>
      <c r="E110" s="2" t="s">
        <v>105</v>
      </c>
      <c r="F110" s="7">
        <v>96</v>
      </c>
      <c r="G110" s="8">
        <v>22</v>
      </c>
      <c r="H110" s="8">
        <v>47</v>
      </c>
      <c r="I110" s="8">
        <v>94</v>
      </c>
      <c r="J110" s="11">
        <f t="shared" si="1"/>
        <v>141</v>
      </c>
    </row>
    <row r="111" spans="4:10" ht="39">
      <c r="D111" s="3">
        <v>103</v>
      </c>
      <c r="E111" s="2" t="s">
        <v>106</v>
      </c>
      <c r="F111" s="7">
        <v>47</v>
      </c>
      <c r="G111" s="8">
        <v>22</v>
      </c>
      <c r="H111" s="8">
        <v>23</v>
      </c>
      <c r="I111" s="8">
        <v>46</v>
      </c>
      <c r="J111" s="11">
        <f t="shared" si="1"/>
        <v>69</v>
      </c>
    </row>
    <row r="112" spans="4:10" ht="39">
      <c r="D112" s="3">
        <v>104</v>
      </c>
      <c r="E112" s="2" t="s">
        <v>107</v>
      </c>
      <c r="F112" s="7">
        <v>97</v>
      </c>
      <c r="G112" s="8">
        <v>22</v>
      </c>
      <c r="H112" s="8">
        <v>48</v>
      </c>
      <c r="I112" s="8">
        <v>96</v>
      </c>
      <c r="J112" s="11">
        <f t="shared" si="1"/>
        <v>144</v>
      </c>
    </row>
    <row r="113" spans="4:10" ht="39">
      <c r="D113" s="3">
        <v>105</v>
      </c>
      <c r="E113" s="2" t="s">
        <v>108</v>
      </c>
      <c r="F113" s="7">
        <v>60</v>
      </c>
      <c r="G113" s="8">
        <v>22</v>
      </c>
      <c r="H113" s="8">
        <v>29</v>
      </c>
      <c r="I113" s="8">
        <v>58</v>
      </c>
      <c r="J113" s="11">
        <f t="shared" si="1"/>
        <v>87</v>
      </c>
    </row>
    <row r="114" spans="4:10" ht="19.5">
      <c r="D114" s="3">
        <v>106</v>
      </c>
      <c r="E114" s="2" t="s">
        <v>109</v>
      </c>
      <c r="F114" s="7">
        <v>94</v>
      </c>
      <c r="G114" s="8">
        <v>22</v>
      </c>
      <c r="H114" s="8">
        <v>46</v>
      </c>
      <c r="I114" s="8">
        <v>92</v>
      </c>
      <c r="J114" s="11">
        <f t="shared" si="1"/>
        <v>138</v>
      </c>
    </row>
    <row r="115" spans="4:10" ht="19.5">
      <c r="D115" s="3">
        <v>107</v>
      </c>
      <c r="E115" s="2" t="s">
        <v>110</v>
      </c>
      <c r="F115" s="7">
        <v>115</v>
      </c>
      <c r="G115" s="8">
        <v>22</v>
      </c>
      <c r="H115" s="8">
        <v>57</v>
      </c>
      <c r="I115" s="8">
        <v>114</v>
      </c>
      <c r="J115" s="11">
        <f t="shared" si="1"/>
        <v>171</v>
      </c>
    </row>
    <row r="116" spans="4:10" ht="39">
      <c r="D116" s="3">
        <v>108</v>
      </c>
      <c r="E116" s="2" t="s">
        <v>111</v>
      </c>
      <c r="F116" s="7">
        <v>109</v>
      </c>
      <c r="G116" s="8">
        <v>22</v>
      </c>
      <c r="H116" s="8">
        <v>54</v>
      </c>
      <c r="I116" s="8">
        <v>108</v>
      </c>
      <c r="J116" s="11">
        <f t="shared" si="1"/>
        <v>162</v>
      </c>
    </row>
    <row r="117" spans="4:10" ht="78">
      <c r="D117" s="3">
        <v>109</v>
      </c>
      <c r="E117" s="2" t="s">
        <v>112</v>
      </c>
      <c r="F117" s="7">
        <v>325</v>
      </c>
      <c r="G117" s="8">
        <v>22</v>
      </c>
      <c r="H117" s="8">
        <v>160</v>
      </c>
      <c r="I117" s="8">
        <v>320</v>
      </c>
      <c r="J117" s="11">
        <f t="shared" si="1"/>
        <v>480</v>
      </c>
    </row>
    <row r="118" spans="4:10" ht="39">
      <c r="D118" s="3">
        <v>110</v>
      </c>
      <c r="E118" s="2" t="s">
        <v>113</v>
      </c>
      <c r="F118" s="7">
        <v>47</v>
      </c>
      <c r="G118" s="8">
        <v>22</v>
      </c>
      <c r="H118" s="8">
        <v>23</v>
      </c>
      <c r="I118" s="8">
        <v>46</v>
      </c>
      <c r="J118" s="11">
        <f t="shared" si="1"/>
        <v>69</v>
      </c>
    </row>
    <row r="119" spans="4:10" ht="39">
      <c r="D119" s="6">
        <v>111</v>
      </c>
      <c r="E119" s="2" t="s">
        <v>114</v>
      </c>
      <c r="F119" s="7">
        <v>30</v>
      </c>
      <c r="G119" s="8">
        <v>22</v>
      </c>
      <c r="H119" s="8">
        <v>15</v>
      </c>
      <c r="I119" s="8">
        <v>30</v>
      </c>
      <c r="J119" s="11">
        <f t="shared" si="1"/>
        <v>45</v>
      </c>
    </row>
    <row r="120" spans="4:10" ht="19.5">
      <c r="D120" s="204" t="s">
        <v>115</v>
      </c>
      <c r="E120" s="205"/>
      <c r="F120" s="9">
        <v>8971</v>
      </c>
      <c r="G120" s="8">
        <v>2442</v>
      </c>
      <c r="H120" s="8">
        <v>4408</v>
      </c>
      <c r="I120" s="8">
        <v>8816</v>
      </c>
      <c r="J120" s="11">
        <f t="shared" si="1"/>
        <v>13224</v>
      </c>
    </row>
  </sheetData>
  <mergeCells count="3">
    <mergeCell ref="D120:E120"/>
    <mergeCell ref="D1:I1"/>
    <mergeCell ref="H6:K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9"/>
  <sheetViews>
    <sheetView topLeftCell="A43" workbookViewId="0">
      <selection activeCell="G49" sqref="G49"/>
    </sheetView>
  </sheetViews>
  <sheetFormatPr defaultRowHeight="20.100000000000001" customHeight="1"/>
  <cols>
    <col min="2" max="2" width="22.28515625" customWidth="1"/>
    <col min="5" max="5" width="10.7109375" customWidth="1"/>
  </cols>
  <sheetData>
    <row r="1" spans="1:8" ht="20.100000000000001" customHeight="1">
      <c r="A1" s="212" t="s">
        <v>120</v>
      </c>
      <c r="B1" s="212"/>
      <c r="C1" s="212"/>
      <c r="D1" s="212"/>
      <c r="E1" s="212"/>
      <c r="F1" s="212"/>
      <c r="G1" s="212"/>
      <c r="H1" s="16"/>
    </row>
    <row r="2" spans="1:8" ht="20.100000000000001" customHeight="1">
      <c r="A2" s="211" t="s">
        <v>121</v>
      </c>
      <c r="B2" s="211"/>
      <c r="C2" s="213" t="s">
        <v>881</v>
      </c>
      <c r="D2" s="213"/>
      <c r="E2" s="213"/>
      <c r="F2" s="213"/>
      <c r="G2" s="213"/>
      <c r="H2" s="22"/>
    </row>
    <row r="3" spans="1:8" ht="37.5" customHeight="1">
      <c r="A3" s="17" t="s">
        <v>122</v>
      </c>
      <c r="B3" s="17" t="s">
        <v>123</v>
      </c>
      <c r="C3" s="18" t="s">
        <v>124</v>
      </c>
      <c r="D3" s="19" t="s">
        <v>125</v>
      </c>
      <c r="E3" s="214" t="s">
        <v>126</v>
      </c>
      <c r="F3" s="215"/>
      <c r="G3" s="21" t="s">
        <v>115</v>
      </c>
      <c r="H3" s="15"/>
    </row>
    <row r="4" spans="1:8" ht="20.100000000000001" customHeight="1">
      <c r="A4" s="14">
        <v>1</v>
      </c>
      <c r="B4" s="24" t="s">
        <v>127</v>
      </c>
      <c r="C4" s="25">
        <v>43</v>
      </c>
      <c r="D4" s="27">
        <v>400</v>
      </c>
      <c r="E4" s="155">
        <f>782.91/600883*D4+0.3</f>
        <v>0.82117300705794638</v>
      </c>
      <c r="F4" s="155">
        <f>1519.4/600883*D4+0.6</f>
        <v>1.6114448237011199</v>
      </c>
      <c r="G4" s="23">
        <f>E4+F4</f>
        <v>2.4326178307590665</v>
      </c>
      <c r="H4" s="130" t="s">
        <v>789</v>
      </c>
    </row>
    <row r="5" spans="1:8" ht="20.100000000000001" customHeight="1">
      <c r="A5" s="14">
        <v>2</v>
      </c>
      <c r="B5" s="24" t="s">
        <v>128</v>
      </c>
      <c r="C5" s="25">
        <v>77</v>
      </c>
      <c r="D5" s="27">
        <v>762</v>
      </c>
      <c r="E5" s="155">
        <f t="shared" ref="E5:E45" si="0">782.91/600883*D5+0.3</f>
        <v>1.2928345784453878</v>
      </c>
      <c r="F5" s="155">
        <f t="shared" ref="F5:F44" si="1">1519.4/600883*D5+0.6</f>
        <v>2.5268023891506335</v>
      </c>
      <c r="G5" s="23">
        <f t="shared" ref="G5:G53" si="2">E5+F5</f>
        <v>3.8196369675960211</v>
      </c>
      <c r="H5" s="13">
        <v>10600</v>
      </c>
    </row>
    <row r="6" spans="1:8" ht="20.100000000000001" customHeight="1">
      <c r="A6" s="14">
        <v>3</v>
      </c>
      <c r="B6" s="24" t="s">
        <v>129</v>
      </c>
      <c r="C6" s="25">
        <v>28</v>
      </c>
      <c r="D6" s="25">
        <v>272</v>
      </c>
      <c r="E6" s="155">
        <f t="shared" si="0"/>
        <v>0.65439764479940354</v>
      </c>
      <c r="F6" s="155">
        <f t="shared" si="1"/>
        <v>1.2877824801167614</v>
      </c>
      <c r="G6" s="23">
        <f t="shared" si="2"/>
        <v>1.942180124916165</v>
      </c>
      <c r="H6" s="13">
        <v>21037</v>
      </c>
    </row>
    <row r="7" spans="1:8" ht="20.100000000000001" customHeight="1">
      <c r="A7" s="14">
        <v>4</v>
      </c>
      <c r="B7" s="24" t="s">
        <v>15</v>
      </c>
      <c r="C7" s="25">
        <v>38</v>
      </c>
      <c r="D7" s="27">
        <v>522</v>
      </c>
      <c r="E7" s="155">
        <f t="shared" si="0"/>
        <v>0.98013077421062</v>
      </c>
      <c r="F7" s="155">
        <f t="shared" si="1"/>
        <v>1.9199354949299616</v>
      </c>
      <c r="G7" s="23">
        <f t="shared" si="2"/>
        <v>2.9000662691405816</v>
      </c>
      <c r="H7" s="13">
        <v>19828</v>
      </c>
    </row>
    <row r="8" spans="1:8" ht="20.100000000000001" customHeight="1">
      <c r="A8" s="14">
        <v>5</v>
      </c>
      <c r="B8" s="24" t="s">
        <v>130</v>
      </c>
      <c r="C8" s="25">
        <v>96</v>
      </c>
      <c r="D8" s="25">
        <v>797</v>
      </c>
      <c r="E8" s="155">
        <f t="shared" si="0"/>
        <v>1.3384372165629581</v>
      </c>
      <c r="F8" s="155">
        <f t="shared" si="1"/>
        <v>2.6153038112244813</v>
      </c>
      <c r="G8" s="23">
        <f t="shared" si="2"/>
        <v>3.9537410277874394</v>
      </c>
      <c r="H8" s="13">
        <v>37963</v>
      </c>
    </row>
    <row r="9" spans="1:8" ht="20.100000000000001" customHeight="1">
      <c r="A9" s="14">
        <v>6</v>
      </c>
      <c r="B9" s="24" t="s">
        <v>22</v>
      </c>
      <c r="C9" s="25">
        <v>60</v>
      </c>
      <c r="D9" s="25">
        <v>457</v>
      </c>
      <c r="E9" s="155">
        <f t="shared" si="0"/>
        <v>0.89544016056370368</v>
      </c>
      <c r="F9" s="155">
        <f t="shared" si="1"/>
        <v>1.7555757110785293</v>
      </c>
      <c r="G9" s="23">
        <f t="shared" si="2"/>
        <v>2.6510158716422332</v>
      </c>
      <c r="H9" s="13">
        <v>9430</v>
      </c>
    </row>
    <row r="10" spans="1:8" ht="20.100000000000001" customHeight="1">
      <c r="A10" s="14">
        <v>7</v>
      </c>
      <c r="B10" s="24" t="s">
        <v>21</v>
      </c>
      <c r="C10" s="25">
        <v>36</v>
      </c>
      <c r="D10" s="25">
        <v>574</v>
      </c>
      <c r="E10" s="155">
        <f t="shared" si="0"/>
        <v>1.0478832651281531</v>
      </c>
      <c r="F10" s="155">
        <f t="shared" si="1"/>
        <v>2.0514233220111069</v>
      </c>
      <c r="G10" s="23">
        <f t="shared" si="2"/>
        <v>3.0993065871392602</v>
      </c>
      <c r="H10" s="13">
        <v>15717</v>
      </c>
    </row>
    <row r="11" spans="1:8" ht="20.100000000000001" customHeight="1">
      <c r="A11" s="14">
        <v>8</v>
      </c>
      <c r="B11" s="24" t="s">
        <v>26</v>
      </c>
      <c r="C11" s="25">
        <v>31</v>
      </c>
      <c r="D11" s="25">
        <v>414</v>
      </c>
      <c r="E11" s="155">
        <f t="shared" si="0"/>
        <v>0.8394140623049744</v>
      </c>
      <c r="F11" s="155">
        <f t="shared" si="1"/>
        <v>1.646845392530659</v>
      </c>
      <c r="G11" s="23">
        <f t="shared" si="2"/>
        <v>2.4862594548356336</v>
      </c>
      <c r="H11" s="13">
        <v>18135</v>
      </c>
    </row>
    <row r="12" spans="1:8" ht="20.100000000000001" customHeight="1">
      <c r="A12" s="14">
        <v>9</v>
      </c>
      <c r="B12" s="24" t="s">
        <v>131</v>
      </c>
      <c r="C12" s="25">
        <v>34</v>
      </c>
      <c r="D12" s="25">
        <v>274</v>
      </c>
      <c r="E12" s="155">
        <f t="shared" si="0"/>
        <v>0.65700350983469324</v>
      </c>
      <c r="F12" s="155">
        <f t="shared" si="1"/>
        <v>1.2928397042352671</v>
      </c>
      <c r="G12" s="23">
        <f t="shared" si="2"/>
        <v>1.9498432140699604</v>
      </c>
      <c r="H12" s="13">
        <v>27323</v>
      </c>
    </row>
    <row r="13" spans="1:8" ht="20.100000000000001" customHeight="1">
      <c r="A13" s="14">
        <v>10</v>
      </c>
      <c r="B13" s="24" t="s">
        <v>25</v>
      </c>
      <c r="C13" s="25">
        <v>26</v>
      </c>
      <c r="D13" s="27">
        <v>350</v>
      </c>
      <c r="E13" s="155">
        <f t="shared" si="0"/>
        <v>0.75602638117570309</v>
      </c>
      <c r="F13" s="155">
        <f t="shared" si="1"/>
        <v>1.48501422073848</v>
      </c>
      <c r="G13" s="23">
        <f t="shared" si="2"/>
        <v>2.2410406019141833</v>
      </c>
      <c r="H13" s="13">
        <v>20553</v>
      </c>
    </row>
    <row r="14" spans="1:8" ht="20.100000000000001" customHeight="1">
      <c r="A14" s="14">
        <v>11</v>
      </c>
      <c r="B14" s="24" t="s">
        <v>29</v>
      </c>
      <c r="C14" s="26">
        <v>50</v>
      </c>
      <c r="D14" s="28">
        <v>307</v>
      </c>
      <c r="E14" s="155">
        <f t="shared" si="0"/>
        <v>0.7000002829169738</v>
      </c>
      <c r="F14" s="155">
        <f t="shared" si="1"/>
        <v>1.3762839021906095</v>
      </c>
      <c r="G14" s="23">
        <f t="shared" si="2"/>
        <v>2.0762841851075833</v>
      </c>
      <c r="H14" s="13">
        <v>23696</v>
      </c>
    </row>
    <row r="15" spans="1:8" ht="20.100000000000001" customHeight="1">
      <c r="A15" s="14">
        <v>12</v>
      </c>
      <c r="B15" s="24" t="s">
        <v>132</v>
      </c>
      <c r="C15" s="25">
        <v>84</v>
      </c>
      <c r="D15" s="27">
        <v>1344</v>
      </c>
      <c r="E15" s="155">
        <f t="shared" si="0"/>
        <v>2.0511413037146995</v>
      </c>
      <c r="F15" s="155">
        <f t="shared" si="1"/>
        <v>3.9984546076357628</v>
      </c>
      <c r="G15" s="23">
        <f t="shared" si="2"/>
        <v>6.0495959113504618</v>
      </c>
      <c r="H15" s="13">
        <v>12090</v>
      </c>
    </row>
    <row r="16" spans="1:8" ht="20.100000000000001" customHeight="1">
      <c r="A16" s="14">
        <v>13</v>
      </c>
      <c r="B16" s="24" t="s">
        <v>133</v>
      </c>
      <c r="C16" s="25">
        <v>42</v>
      </c>
      <c r="D16" s="25">
        <v>404</v>
      </c>
      <c r="E16" s="155">
        <f t="shared" si="0"/>
        <v>0.82638473712852578</v>
      </c>
      <c r="F16" s="155">
        <f t="shared" si="1"/>
        <v>1.6215592719381311</v>
      </c>
      <c r="G16" s="23">
        <f t="shared" si="2"/>
        <v>2.4479440090666569</v>
      </c>
      <c r="H16" s="13">
        <v>8947</v>
      </c>
    </row>
    <row r="17" spans="1:8" ht="20.100000000000001" customHeight="1">
      <c r="A17" s="14">
        <v>14</v>
      </c>
      <c r="B17" s="24" t="s">
        <v>134</v>
      </c>
      <c r="C17" s="25">
        <v>31</v>
      </c>
      <c r="D17" s="25">
        <v>432</v>
      </c>
      <c r="E17" s="155">
        <f t="shared" si="0"/>
        <v>0.86286684762258203</v>
      </c>
      <c r="F17" s="155">
        <f t="shared" si="1"/>
        <v>1.6923604095972093</v>
      </c>
      <c r="G17" s="23">
        <f t="shared" si="2"/>
        <v>2.5552272572197916</v>
      </c>
      <c r="H17" s="13">
        <v>14266</v>
      </c>
    </row>
    <row r="18" spans="1:8" ht="20.100000000000001" customHeight="1">
      <c r="A18" s="14">
        <v>15</v>
      </c>
      <c r="B18" s="24" t="s">
        <v>47</v>
      </c>
      <c r="C18" s="25">
        <v>87</v>
      </c>
      <c r="D18" s="29">
        <f>C18*55/100*20</f>
        <v>957</v>
      </c>
      <c r="E18" s="155">
        <f t="shared" si="0"/>
        <v>1.5469064193861368</v>
      </c>
      <c r="F18" s="155">
        <f t="shared" si="1"/>
        <v>3.0198817407049292</v>
      </c>
      <c r="G18" s="23">
        <f t="shared" si="2"/>
        <v>4.5667881600910665</v>
      </c>
      <c r="H18" s="13">
        <v>22004</v>
      </c>
    </row>
    <row r="19" spans="1:8" ht="20.100000000000001" customHeight="1">
      <c r="A19" s="14">
        <v>16</v>
      </c>
      <c r="B19" s="24" t="s">
        <v>54</v>
      </c>
      <c r="C19" s="25">
        <v>82</v>
      </c>
      <c r="D19" s="27">
        <v>848</v>
      </c>
      <c r="E19" s="155">
        <f t="shared" si="0"/>
        <v>1.4048867749628464</v>
      </c>
      <c r="F19" s="155">
        <f t="shared" si="1"/>
        <v>2.7442630262463741</v>
      </c>
      <c r="G19" s="23">
        <f t="shared" si="2"/>
        <v>4.1491498012092203</v>
      </c>
      <c r="H19" s="13">
        <v>15233</v>
      </c>
    </row>
    <row r="20" spans="1:8" ht="20.100000000000001" customHeight="1">
      <c r="A20" s="14">
        <v>17</v>
      </c>
      <c r="B20" s="24" t="s">
        <v>50</v>
      </c>
      <c r="C20" s="25">
        <v>157</v>
      </c>
      <c r="D20" s="25">
        <v>1300</v>
      </c>
      <c r="E20" s="155">
        <f t="shared" si="0"/>
        <v>1.9938122729383256</v>
      </c>
      <c r="F20" s="155">
        <f t="shared" si="1"/>
        <v>3.8871956770286396</v>
      </c>
      <c r="G20" s="23">
        <f t="shared" si="2"/>
        <v>5.881007949966965</v>
      </c>
      <c r="H20" s="13">
        <v>31434</v>
      </c>
    </row>
    <row r="21" spans="1:8" ht="20.100000000000001" customHeight="1">
      <c r="A21" s="14">
        <v>18</v>
      </c>
      <c r="B21" s="24" t="s">
        <v>52</v>
      </c>
      <c r="C21" s="25">
        <v>39</v>
      </c>
      <c r="D21" s="27">
        <v>484</v>
      </c>
      <c r="E21" s="155">
        <f t="shared" si="0"/>
        <v>0.93061933854011514</v>
      </c>
      <c r="F21" s="155">
        <f t="shared" si="1"/>
        <v>1.8238482366783551</v>
      </c>
      <c r="G21" s="23">
        <f t="shared" si="2"/>
        <v>2.7544675752184702</v>
      </c>
      <c r="H21" s="13">
        <v>12090</v>
      </c>
    </row>
    <row r="22" spans="1:8" ht="20.100000000000001" customHeight="1">
      <c r="A22" s="14">
        <v>19</v>
      </c>
      <c r="B22" s="24" t="s">
        <v>55</v>
      </c>
      <c r="C22" s="25">
        <v>65</v>
      </c>
      <c r="D22" s="25">
        <v>942</v>
      </c>
      <c r="E22" s="155">
        <f t="shared" si="0"/>
        <v>1.5273624316214638</v>
      </c>
      <c r="F22" s="155">
        <f t="shared" si="1"/>
        <v>2.9819525598161376</v>
      </c>
      <c r="G22" s="23">
        <f t="shared" si="2"/>
        <v>4.5093149914376012</v>
      </c>
      <c r="H22" s="13">
        <v>15233</v>
      </c>
    </row>
    <row r="23" spans="1:8" ht="20.100000000000001" customHeight="1">
      <c r="A23" s="14">
        <v>20</v>
      </c>
      <c r="B23" s="24" t="s">
        <v>39</v>
      </c>
      <c r="C23" s="25">
        <v>76</v>
      </c>
      <c r="D23" s="27">
        <v>579</v>
      </c>
      <c r="E23" s="155">
        <f t="shared" si="0"/>
        <v>1.0543979277163773</v>
      </c>
      <c r="F23" s="155">
        <f t="shared" si="1"/>
        <v>2.0640663823073711</v>
      </c>
      <c r="G23" s="23">
        <f t="shared" si="2"/>
        <v>3.1184643100237484</v>
      </c>
      <c r="H23" s="13">
        <v>16684</v>
      </c>
    </row>
    <row r="24" spans="1:8" ht="20.100000000000001" customHeight="1">
      <c r="A24" s="14">
        <v>21</v>
      </c>
      <c r="B24" s="24" t="s">
        <v>135</v>
      </c>
      <c r="C24" s="25">
        <v>109</v>
      </c>
      <c r="D24" s="27">
        <v>1219</v>
      </c>
      <c r="E24" s="155">
        <f t="shared" si="0"/>
        <v>1.8882747390090915</v>
      </c>
      <c r="F24" s="155">
        <f t="shared" si="1"/>
        <v>3.6823781002291627</v>
      </c>
      <c r="G24" s="23">
        <f t="shared" si="2"/>
        <v>5.5706528392382539</v>
      </c>
      <c r="H24" s="13">
        <v>24905</v>
      </c>
    </row>
    <row r="25" spans="1:8" ht="20.100000000000001" customHeight="1">
      <c r="A25" s="14">
        <v>22</v>
      </c>
      <c r="B25" s="24" t="s">
        <v>136</v>
      </c>
      <c r="C25" s="25">
        <v>85</v>
      </c>
      <c r="D25" s="27">
        <v>384</v>
      </c>
      <c r="E25" s="155">
        <f t="shared" si="0"/>
        <v>0.80032608677562855</v>
      </c>
      <c r="F25" s="155">
        <f t="shared" si="1"/>
        <v>1.5709870307530749</v>
      </c>
      <c r="G25" s="23">
        <f t="shared" si="2"/>
        <v>2.3713131175287034</v>
      </c>
      <c r="H25" s="13">
        <v>11848</v>
      </c>
    </row>
    <row r="26" spans="1:8" ht="20.100000000000001" customHeight="1">
      <c r="A26" s="14">
        <v>23</v>
      </c>
      <c r="B26" s="24" t="s">
        <v>56</v>
      </c>
      <c r="C26" s="25">
        <v>95</v>
      </c>
      <c r="D26" s="27">
        <v>888</v>
      </c>
      <c r="E26" s="155">
        <f t="shared" si="0"/>
        <v>1.4570040756686409</v>
      </c>
      <c r="F26" s="155">
        <f t="shared" si="1"/>
        <v>2.8454075086164861</v>
      </c>
      <c r="G26" s="23">
        <f t="shared" si="2"/>
        <v>4.3024115842851272</v>
      </c>
      <c r="H26" s="13">
        <v>14508</v>
      </c>
    </row>
    <row r="27" spans="1:8" ht="20.100000000000001" customHeight="1">
      <c r="A27" s="14">
        <v>24</v>
      </c>
      <c r="B27" s="24" t="s">
        <v>65</v>
      </c>
      <c r="C27" s="25">
        <v>51</v>
      </c>
      <c r="D27" s="25">
        <v>691</v>
      </c>
      <c r="E27" s="155">
        <f t="shared" si="0"/>
        <v>1.2003263696926023</v>
      </c>
      <c r="F27" s="155">
        <f t="shared" si="1"/>
        <v>2.3472709329436845</v>
      </c>
      <c r="G27" s="23">
        <f t="shared" si="2"/>
        <v>3.5475973026362868</v>
      </c>
      <c r="H27" s="13">
        <v>6770</v>
      </c>
    </row>
    <row r="28" spans="1:8" ht="20.100000000000001" customHeight="1">
      <c r="A28" s="14">
        <v>25</v>
      </c>
      <c r="B28" s="24" t="s">
        <v>69</v>
      </c>
      <c r="C28" s="25">
        <v>38</v>
      </c>
      <c r="D28" s="27">
        <v>365</v>
      </c>
      <c r="E28" s="155">
        <f t="shared" si="0"/>
        <v>0.77557036894037612</v>
      </c>
      <c r="F28" s="155">
        <f t="shared" si="1"/>
        <v>1.5229434016272718</v>
      </c>
      <c r="G28" s="23">
        <f t="shared" si="2"/>
        <v>2.2985137705676477</v>
      </c>
      <c r="H28" s="13">
        <v>14750</v>
      </c>
    </row>
    <row r="29" spans="1:8" ht="20.100000000000001" customHeight="1">
      <c r="A29" s="14">
        <v>26</v>
      </c>
      <c r="B29" s="24" t="s">
        <v>62</v>
      </c>
      <c r="C29" s="25">
        <v>56</v>
      </c>
      <c r="D29" s="25">
        <v>410</v>
      </c>
      <c r="E29" s="155">
        <f t="shared" si="0"/>
        <v>0.83420233223439499</v>
      </c>
      <c r="F29" s="155">
        <f t="shared" si="1"/>
        <v>1.6367309442936477</v>
      </c>
      <c r="G29" s="23">
        <f t="shared" si="2"/>
        <v>2.4709332765280427</v>
      </c>
      <c r="H29" s="13">
        <v>5561</v>
      </c>
    </row>
    <row r="30" spans="1:8" ht="20.100000000000001" customHeight="1">
      <c r="A30" s="14">
        <v>27</v>
      </c>
      <c r="B30" s="24" t="s">
        <v>137</v>
      </c>
      <c r="C30" s="25">
        <v>91</v>
      </c>
      <c r="D30" s="27">
        <v>952</v>
      </c>
      <c r="E30" s="155">
        <f t="shared" si="0"/>
        <v>1.5403917567979124</v>
      </c>
      <c r="F30" s="155">
        <f t="shared" si="1"/>
        <v>3.0072386804086655</v>
      </c>
      <c r="G30" s="23">
        <f t="shared" si="2"/>
        <v>4.5476304372065783</v>
      </c>
      <c r="H30" s="13">
        <v>9430</v>
      </c>
    </row>
    <row r="31" spans="1:8" ht="20.100000000000001" customHeight="1">
      <c r="A31" s="14">
        <v>28</v>
      </c>
      <c r="B31" s="24" t="s">
        <v>70</v>
      </c>
      <c r="C31" s="25">
        <v>60</v>
      </c>
      <c r="D31" s="25">
        <v>641</v>
      </c>
      <c r="E31" s="155">
        <f t="shared" si="0"/>
        <v>1.135179743810359</v>
      </c>
      <c r="F31" s="155">
        <f t="shared" si="1"/>
        <v>2.2208403299810446</v>
      </c>
      <c r="G31" s="23">
        <f t="shared" si="2"/>
        <v>3.3560200737914037</v>
      </c>
      <c r="H31" s="13">
        <v>15475</v>
      </c>
    </row>
    <row r="32" spans="1:8" ht="20.100000000000001" customHeight="1">
      <c r="A32" s="14">
        <v>29</v>
      </c>
      <c r="B32" s="24" t="s">
        <v>97</v>
      </c>
      <c r="C32" s="25">
        <v>130</v>
      </c>
      <c r="D32" s="25">
        <v>1400</v>
      </c>
      <c r="E32" s="155">
        <f t="shared" si="0"/>
        <v>2.124105524702812</v>
      </c>
      <c r="F32" s="155">
        <f t="shared" si="1"/>
        <v>4.1400568829539193</v>
      </c>
      <c r="G32" s="23">
        <f t="shared" si="2"/>
        <v>6.2641624076567313</v>
      </c>
      <c r="H32" s="13">
        <v>17410</v>
      </c>
    </row>
    <row r="33" spans="1:12" ht="20.100000000000001" customHeight="1">
      <c r="A33" s="14">
        <v>30</v>
      </c>
      <c r="B33" s="24" t="s">
        <v>99</v>
      </c>
      <c r="C33" s="25">
        <v>50</v>
      </c>
      <c r="D33" s="25">
        <v>291</v>
      </c>
      <c r="E33" s="155">
        <f t="shared" si="0"/>
        <v>0.67915336263465598</v>
      </c>
      <c r="F33" s="155">
        <f t="shared" si="1"/>
        <v>1.3358261092425647</v>
      </c>
      <c r="G33" s="23">
        <f t="shared" si="2"/>
        <v>2.0149794718772207</v>
      </c>
      <c r="H33" s="13">
        <v>20311</v>
      </c>
    </row>
    <row r="34" spans="1:12" ht="20.100000000000001" customHeight="1">
      <c r="A34" s="14">
        <v>31</v>
      </c>
      <c r="B34" s="24" t="s">
        <v>102</v>
      </c>
      <c r="C34" s="25">
        <v>57</v>
      </c>
      <c r="D34" s="25">
        <v>867</v>
      </c>
      <c r="E34" s="155">
        <f t="shared" si="0"/>
        <v>1.4296424927980989</v>
      </c>
      <c r="F34" s="155">
        <f t="shared" si="1"/>
        <v>2.7923066553721774</v>
      </c>
      <c r="G34" s="23">
        <f t="shared" si="2"/>
        <v>4.2219491481702764</v>
      </c>
      <c r="H34" s="13">
        <v>12090</v>
      </c>
    </row>
    <row r="35" spans="1:12" ht="20.100000000000001" customHeight="1">
      <c r="A35" s="14">
        <v>32</v>
      </c>
      <c r="B35" s="24" t="s">
        <v>138</v>
      </c>
      <c r="C35" s="25">
        <v>69</v>
      </c>
      <c r="D35" s="27">
        <v>416</v>
      </c>
      <c r="E35" s="155">
        <f t="shared" si="0"/>
        <v>0.84201992734026421</v>
      </c>
      <c r="F35" s="155">
        <f t="shared" si="1"/>
        <v>1.6519026166491648</v>
      </c>
      <c r="G35" s="23">
        <f t="shared" si="2"/>
        <v>2.493922543989429</v>
      </c>
      <c r="H35" s="13">
        <v>19828</v>
      </c>
    </row>
    <row r="36" spans="1:12" ht="20.100000000000001" customHeight="1">
      <c r="A36" s="14">
        <v>33</v>
      </c>
      <c r="B36" s="24" t="s">
        <v>104</v>
      </c>
      <c r="C36" s="25">
        <v>101</v>
      </c>
      <c r="D36" s="25">
        <v>1708</v>
      </c>
      <c r="E36" s="155">
        <f t="shared" si="0"/>
        <v>2.525408740137431</v>
      </c>
      <c r="F36" s="155">
        <f t="shared" si="1"/>
        <v>4.9188693972037818</v>
      </c>
      <c r="G36" s="23">
        <f t="shared" si="2"/>
        <v>7.4442781373412128</v>
      </c>
      <c r="H36" s="13">
        <v>6772</v>
      </c>
    </row>
    <row r="37" spans="1:12" ht="20.100000000000001" customHeight="1">
      <c r="A37" s="14">
        <v>34</v>
      </c>
      <c r="B37" s="24" t="s">
        <v>139</v>
      </c>
      <c r="C37" s="25">
        <v>57</v>
      </c>
      <c r="D37" s="25">
        <v>718</v>
      </c>
      <c r="E37" s="155">
        <f t="shared" si="0"/>
        <v>1.2355055476690138</v>
      </c>
      <c r="F37" s="155">
        <f t="shared" si="1"/>
        <v>2.4155434585435103</v>
      </c>
      <c r="G37" s="23">
        <f t="shared" si="2"/>
        <v>3.6510490062125243</v>
      </c>
      <c r="H37" s="13">
        <v>7979</v>
      </c>
    </row>
    <row r="38" spans="1:12" ht="20.100000000000001" customHeight="1">
      <c r="A38" s="14">
        <v>35</v>
      </c>
      <c r="B38" s="24" t="s">
        <v>140</v>
      </c>
      <c r="C38" s="25">
        <v>48</v>
      </c>
      <c r="D38" s="27">
        <v>694</v>
      </c>
      <c r="E38" s="155">
        <f t="shared" si="0"/>
        <v>1.2042351672455369</v>
      </c>
      <c r="F38" s="155">
        <f t="shared" si="1"/>
        <v>2.3548567691214428</v>
      </c>
      <c r="G38" s="23">
        <f t="shared" si="2"/>
        <v>3.55909193636698</v>
      </c>
      <c r="H38" s="13">
        <v>9430</v>
      </c>
    </row>
    <row r="39" spans="1:12" ht="20.100000000000001" customHeight="1">
      <c r="A39" s="14">
        <v>36</v>
      </c>
      <c r="B39" s="24" t="s">
        <v>96</v>
      </c>
      <c r="C39" s="25">
        <v>28</v>
      </c>
      <c r="D39" s="20">
        <v>361</v>
      </c>
      <c r="E39" s="155">
        <f t="shared" si="0"/>
        <v>0.77035863886979661</v>
      </c>
      <c r="F39" s="155">
        <f t="shared" si="1"/>
        <v>1.5128289533902608</v>
      </c>
      <c r="G39" s="23">
        <f t="shared" si="2"/>
        <v>2.2831875922600573</v>
      </c>
      <c r="H39" s="13">
        <v>23213</v>
      </c>
    </row>
    <row r="40" spans="1:12" ht="20.100000000000001" customHeight="1">
      <c r="A40" s="14">
        <v>37</v>
      </c>
      <c r="B40" s="24" t="s">
        <v>141</v>
      </c>
      <c r="C40" s="25">
        <v>61</v>
      </c>
      <c r="D40" s="25">
        <v>687</v>
      </c>
      <c r="E40" s="155">
        <f t="shared" si="0"/>
        <v>1.1951146396220229</v>
      </c>
      <c r="F40" s="155">
        <f t="shared" si="1"/>
        <v>2.3371564847066733</v>
      </c>
      <c r="G40" s="23">
        <f t="shared" si="2"/>
        <v>3.5322711243286964</v>
      </c>
      <c r="H40" s="13">
        <v>14266</v>
      </c>
    </row>
    <row r="41" spans="1:12" ht="20.100000000000001" customHeight="1">
      <c r="A41" s="14">
        <v>38</v>
      </c>
      <c r="B41" s="24" t="s">
        <v>142</v>
      </c>
      <c r="C41" s="25">
        <v>23</v>
      </c>
      <c r="D41" s="27">
        <v>364</v>
      </c>
      <c r="E41" s="155">
        <f t="shared" si="0"/>
        <v>0.7742674364227311</v>
      </c>
      <c r="F41" s="155">
        <f t="shared" si="1"/>
        <v>1.5204147895680191</v>
      </c>
      <c r="G41" s="23">
        <f t="shared" si="2"/>
        <v>2.2946822259907504</v>
      </c>
      <c r="H41" s="13">
        <v>9672</v>
      </c>
    </row>
    <row r="42" spans="1:12" ht="20.100000000000001" customHeight="1">
      <c r="A42" s="14">
        <v>39</v>
      </c>
      <c r="B42" s="24" t="s">
        <v>85</v>
      </c>
      <c r="C42" s="25">
        <v>39</v>
      </c>
      <c r="D42" s="27">
        <v>514</v>
      </c>
      <c r="E42" s="155">
        <f t="shared" si="0"/>
        <v>0.96970731406946098</v>
      </c>
      <c r="F42" s="155">
        <f t="shared" si="1"/>
        <v>1.8997065984559391</v>
      </c>
      <c r="G42" s="23">
        <f t="shared" si="2"/>
        <v>2.8694139125253999</v>
      </c>
      <c r="H42" s="13">
        <v>7496</v>
      </c>
    </row>
    <row r="43" spans="1:12" ht="20.100000000000001" customHeight="1">
      <c r="A43" s="14">
        <v>40</v>
      </c>
      <c r="B43" s="24" t="s">
        <v>143</v>
      </c>
      <c r="C43" s="25">
        <v>64</v>
      </c>
      <c r="D43" s="25">
        <v>782</v>
      </c>
      <c r="E43" s="155">
        <f t="shared" si="0"/>
        <v>1.3188932287982851</v>
      </c>
      <c r="F43" s="155">
        <f t="shared" si="1"/>
        <v>2.5773746303356893</v>
      </c>
      <c r="G43" s="23">
        <f t="shared" si="2"/>
        <v>3.8962678591339746</v>
      </c>
      <c r="H43" s="13">
        <v>8221</v>
      </c>
    </row>
    <row r="44" spans="1:12" ht="20.100000000000001" customHeight="1">
      <c r="A44" s="14">
        <v>41</v>
      </c>
      <c r="B44" s="24" t="s">
        <v>81</v>
      </c>
      <c r="C44" s="25">
        <v>72</v>
      </c>
      <c r="D44" s="25">
        <v>717</v>
      </c>
      <c r="E44" s="155">
        <f t="shared" si="0"/>
        <v>1.2342026151513688</v>
      </c>
      <c r="F44" s="155">
        <f t="shared" si="1"/>
        <v>2.4130148464842573</v>
      </c>
      <c r="G44" s="23">
        <f t="shared" si="2"/>
        <v>3.6472174616356261</v>
      </c>
      <c r="H44" s="13">
        <v>6045</v>
      </c>
    </row>
    <row r="45" spans="1:12" ht="20.100000000000001" customHeight="1">
      <c r="A45" s="14">
        <v>42</v>
      </c>
      <c r="B45" s="24" t="s">
        <v>74</v>
      </c>
      <c r="C45" s="25">
        <v>84</v>
      </c>
      <c r="D45" s="25">
        <v>766</v>
      </c>
      <c r="E45" s="155">
        <f t="shared" si="0"/>
        <v>1.2980463085159673</v>
      </c>
      <c r="F45" s="155">
        <f>1519.4/600883*D45+0.22</f>
        <v>2.1569168373876448</v>
      </c>
      <c r="G45" s="23">
        <f t="shared" si="2"/>
        <v>3.4549631459036121</v>
      </c>
      <c r="H45" s="13">
        <v>12090</v>
      </c>
    </row>
    <row r="46" spans="1:12" ht="20.100000000000001" customHeight="1">
      <c r="A46" s="14">
        <v>43</v>
      </c>
      <c r="B46" s="24" t="s">
        <v>76</v>
      </c>
      <c r="C46" s="25">
        <v>45</v>
      </c>
      <c r="D46" s="25">
        <v>363</v>
      </c>
      <c r="E46" s="155">
        <f>782.91/600883*D46+0.3-0.11</f>
        <v>0.66296450390508632</v>
      </c>
      <c r="F46" s="155">
        <f>1519.4/600883*D46</f>
        <v>0.91788617750876633</v>
      </c>
      <c r="G46" s="23">
        <f t="shared" si="2"/>
        <v>1.5808506814138528</v>
      </c>
      <c r="H46" s="13">
        <v>20311</v>
      </c>
    </row>
    <row r="47" spans="1:12" ht="20.100000000000001" customHeight="1">
      <c r="A47" s="14">
        <v>44</v>
      </c>
      <c r="B47" s="196" t="s">
        <v>144</v>
      </c>
      <c r="C47" s="25">
        <v>43</v>
      </c>
      <c r="D47" s="25">
        <v>363</v>
      </c>
      <c r="E47" s="155">
        <f t="shared" ref="E47:E53" si="3">782.91/600883*D47</f>
        <v>0.47296450390508632</v>
      </c>
      <c r="F47" s="155">
        <f t="shared" ref="F47:F53" si="4">1519.4/600883*D47</f>
        <v>0.91788617750876633</v>
      </c>
      <c r="G47" s="23">
        <f t="shared" si="2"/>
        <v>1.3908506814138526</v>
      </c>
      <c r="H47" s="13">
        <v>10156</v>
      </c>
      <c r="K47" s="31">
        <v>85.526863967217338</v>
      </c>
      <c r="L47" s="31">
        <v>171.0594039938963</v>
      </c>
    </row>
    <row r="48" spans="1:12" ht="20.100000000000001" customHeight="1">
      <c r="A48" s="14">
        <v>45</v>
      </c>
      <c r="B48" s="196" t="s">
        <v>145</v>
      </c>
      <c r="C48" s="25">
        <v>0</v>
      </c>
      <c r="D48" s="25">
        <v>0</v>
      </c>
      <c r="E48" s="155">
        <f t="shared" si="3"/>
        <v>0</v>
      </c>
      <c r="F48" s="155">
        <f t="shared" si="4"/>
        <v>0</v>
      </c>
      <c r="G48" s="23">
        <f t="shared" si="2"/>
        <v>0</v>
      </c>
      <c r="H48" s="13">
        <v>7496</v>
      </c>
    </row>
    <row r="49" spans="1:15" ht="20.100000000000001" customHeight="1">
      <c r="A49" s="117">
        <v>46</v>
      </c>
      <c r="B49" s="197" t="s">
        <v>761</v>
      </c>
      <c r="C49" s="118">
        <v>70</v>
      </c>
      <c r="D49" s="125">
        <v>456</v>
      </c>
      <c r="E49" s="155">
        <f t="shared" si="3"/>
        <v>0.59413722804605884</v>
      </c>
      <c r="F49" s="155">
        <f t="shared" si="4"/>
        <v>1.1530470990192767</v>
      </c>
      <c r="G49" s="126">
        <f t="shared" si="2"/>
        <v>1.7471843270653356</v>
      </c>
      <c r="L49" s="45">
        <v>85.526863967217338</v>
      </c>
      <c r="M49" s="45">
        <v>171.0594039938963</v>
      </c>
      <c r="N49" s="46">
        <v>256.58626796111366</v>
      </c>
    </row>
    <row r="50" spans="1:15" ht="20.100000000000001" customHeight="1">
      <c r="A50" s="119">
        <v>47</v>
      </c>
      <c r="B50" s="198" t="s">
        <v>762</v>
      </c>
      <c r="C50" s="118">
        <v>432</v>
      </c>
      <c r="D50" s="29">
        <v>2880</v>
      </c>
      <c r="E50" s="155">
        <f t="shared" si="3"/>
        <v>3.7524456508172137</v>
      </c>
      <c r="F50" s="155">
        <f t="shared" si="4"/>
        <v>7.2824027306480632</v>
      </c>
      <c r="G50" s="126">
        <f t="shared" si="2"/>
        <v>11.034848381465277</v>
      </c>
      <c r="L50">
        <f>L49/48</f>
        <v>1.7818096659836946</v>
      </c>
    </row>
    <row r="51" spans="1:15" ht="20.100000000000001" customHeight="1">
      <c r="A51" s="119">
        <v>48</v>
      </c>
      <c r="B51" s="198" t="s">
        <v>763</v>
      </c>
      <c r="C51" s="118">
        <v>248</v>
      </c>
      <c r="D51" s="125">
        <v>1156</v>
      </c>
      <c r="E51" s="155">
        <f t="shared" si="3"/>
        <v>1.5061899903974649</v>
      </c>
      <c r="F51" s="155">
        <f t="shared" si="4"/>
        <v>2.9230755404962365</v>
      </c>
      <c r="G51" s="126">
        <f t="shared" si="2"/>
        <v>4.4292655308937015</v>
      </c>
    </row>
    <row r="52" spans="1:15" ht="20.100000000000001" customHeight="1">
      <c r="A52" s="119">
        <v>49</v>
      </c>
      <c r="B52" s="198" t="s">
        <v>764</v>
      </c>
      <c r="C52" s="118">
        <v>304</v>
      </c>
      <c r="D52" s="125">
        <v>678</v>
      </c>
      <c r="E52" s="155">
        <f t="shared" si="3"/>
        <v>0.88338824696321905</v>
      </c>
      <c r="F52" s="155">
        <f t="shared" si="4"/>
        <v>1.7143989761733982</v>
      </c>
      <c r="G52" s="126">
        <f t="shared" si="2"/>
        <v>2.597787223136617</v>
      </c>
      <c r="K52">
        <f>113.31-112.33</f>
        <v>0.98000000000000398</v>
      </c>
    </row>
    <row r="53" spans="1:15" ht="20.100000000000001" customHeight="1">
      <c r="A53" s="119">
        <v>50</v>
      </c>
      <c r="B53" s="198" t="s">
        <v>765</v>
      </c>
      <c r="C53" s="118">
        <v>190</v>
      </c>
      <c r="D53" s="125">
        <v>456</v>
      </c>
      <c r="E53" s="155">
        <f t="shared" si="3"/>
        <v>0.59413722804605884</v>
      </c>
      <c r="F53" s="155">
        <f t="shared" si="4"/>
        <v>1.1530470990192767</v>
      </c>
      <c r="G53" s="126">
        <f t="shared" si="2"/>
        <v>1.7471843270653356</v>
      </c>
      <c r="K53">
        <f>112.33-112.11</f>
        <v>0.21999999999999886</v>
      </c>
    </row>
    <row r="54" spans="1:15" ht="20.100000000000001" customHeight="1">
      <c r="A54" s="64"/>
      <c r="B54" s="120" t="s">
        <v>115</v>
      </c>
      <c r="C54" s="127">
        <f>SUM(C4:C53)</f>
        <v>3982</v>
      </c>
      <c r="D54" s="127">
        <f>SUM(D4:D53)</f>
        <v>34606</v>
      </c>
      <c r="E54" s="129">
        <f>SUM(E4:E53)</f>
        <v>57.87928270561823</v>
      </c>
      <c r="F54" s="129">
        <f>SUM(F4:F53)</f>
        <v>112.32514892250235</v>
      </c>
      <c r="G54" s="128">
        <f>E54+F54</f>
        <v>170.20443162812057</v>
      </c>
      <c r="M54">
        <f>N54-O54</f>
        <v>4249</v>
      </c>
      <c r="N54">
        <f>30000+6920+11920+11920</f>
        <v>60760</v>
      </c>
      <c r="O54">
        <f>56511</f>
        <v>56511</v>
      </c>
    </row>
    <row r="55" spans="1:15" ht="20.100000000000001" customHeight="1">
      <c r="N55">
        <f>6000+12000+6000</f>
        <v>24000</v>
      </c>
    </row>
    <row r="56" spans="1:15" ht="20.100000000000001" customHeight="1">
      <c r="J56">
        <f>57.88-45.09</f>
        <v>12.79</v>
      </c>
    </row>
    <row r="57" spans="1:15" ht="20.100000000000001" customHeight="1">
      <c r="J57" s="30">
        <f>12.79/43</f>
        <v>0.29744186046511628</v>
      </c>
    </row>
    <row r="58" spans="1:15" ht="20.100000000000001" customHeight="1">
      <c r="D58" s="210" t="s">
        <v>150</v>
      </c>
      <c r="E58" s="210"/>
      <c r="F58" s="210"/>
      <c r="G58" s="210"/>
      <c r="J58">
        <f>57.88-57.99</f>
        <v>-0.10999999999999943</v>
      </c>
    </row>
    <row r="59" spans="1:15" ht="20.100000000000001" customHeight="1">
      <c r="D59" s="210" t="s">
        <v>781</v>
      </c>
      <c r="E59" s="210"/>
      <c r="F59" s="210"/>
      <c r="G59" s="210"/>
    </row>
  </sheetData>
  <mergeCells count="6">
    <mergeCell ref="D59:G59"/>
    <mergeCell ref="A2:B2"/>
    <mergeCell ref="A1:G1"/>
    <mergeCell ref="C2:G2"/>
    <mergeCell ref="E3:F3"/>
    <mergeCell ref="D58:G58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3"/>
  <sheetViews>
    <sheetView topLeftCell="A61" workbookViewId="0">
      <selection activeCell="E6" sqref="E6:F6"/>
    </sheetView>
  </sheetViews>
  <sheetFormatPr defaultRowHeight="15"/>
  <cols>
    <col min="1" max="1" width="7" customWidth="1"/>
    <col min="2" max="2" width="25.140625" customWidth="1"/>
    <col min="5" max="5" width="10.7109375" customWidth="1"/>
  </cols>
  <sheetData>
    <row r="1" spans="1:13" ht="20.25">
      <c r="A1" s="217" t="s">
        <v>120</v>
      </c>
      <c r="B1" s="217"/>
      <c r="C1" s="217"/>
      <c r="D1" s="217"/>
      <c r="E1" s="217"/>
      <c r="F1" s="217"/>
      <c r="G1" s="217"/>
    </row>
    <row r="2" spans="1:13" ht="18.75" customHeight="1">
      <c r="A2" s="218" t="s">
        <v>146</v>
      </c>
      <c r="B2" s="218"/>
      <c r="C2" s="190"/>
      <c r="D2" s="213" t="s">
        <v>882</v>
      </c>
      <c r="E2" s="213"/>
      <c r="F2" s="213"/>
      <c r="G2" s="213"/>
      <c r="H2" s="139"/>
      <c r="I2" s="139"/>
    </row>
    <row r="3" spans="1:13" ht="37.5">
      <c r="A3" s="33" t="s">
        <v>122</v>
      </c>
      <c r="B3" s="33" t="s">
        <v>147</v>
      </c>
      <c r="C3" s="34" t="s">
        <v>124</v>
      </c>
      <c r="D3" s="34" t="s">
        <v>125</v>
      </c>
      <c r="E3" s="219" t="s">
        <v>126</v>
      </c>
      <c r="F3" s="220"/>
      <c r="G3" s="35" t="s">
        <v>115</v>
      </c>
    </row>
    <row r="4" spans="1:13" ht="15" customHeight="1">
      <c r="A4" s="36">
        <v>1</v>
      </c>
      <c r="B4" s="37" t="s">
        <v>148</v>
      </c>
      <c r="C4" s="38">
        <v>68</v>
      </c>
      <c r="D4" s="38">
        <v>312</v>
      </c>
      <c r="E4" s="155">
        <v>1</v>
      </c>
      <c r="F4" s="155">
        <f>1519.4/600883*D4+0.24</f>
        <v>1.0289269624868735</v>
      </c>
      <c r="G4" s="40">
        <f t="shared" ref="G4:G67" si="0">E4+F4</f>
        <v>2.0289269624868735</v>
      </c>
      <c r="K4" s="45">
        <v>73.868417237373009</v>
      </c>
      <c r="L4" s="45">
        <v>147.74173681196646</v>
      </c>
      <c r="M4" s="46">
        <v>221.61015404933949</v>
      </c>
    </row>
    <row r="5" spans="1:13" ht="15" customHeight="1">
      <c r="A5" s="36">
        <v>2</v>
      </c>
      <c r="B5" s="37" t="s">
        <v>149</v>
      </c>
      <c r="C5" s="38">
        <v>81</v>
      </c>
      <c r="D5" s="38">
        <v>716</v>
      </c>
      <c r="E5" s="155">
        <f>782.91/600883*D5+0.26</f>
        <v>1.1928996826337239</v>
      </c>
      <c r="F5" s="155">
        <f t="shared" ref="F5:F57" si="1">1519.4/600883*D5+0.24</f>
        <v>2.0504862344250046</v>
      </c>
      <c r="G5" s="40">
        <f t="shared" si="0"/>
        <v>3.2433859170587285</v>
      </c>
    </row>
    <row r="6" spans="1:13" ht="15" customHeight="1">
      <c r="A6" s="36">
        <v>3</v>
      </c>
      <c r="B6" s="37" t="s">
        <v>818</v>
      </c>
      <c r="C6" s="38">
        <v>76</v>
      </c>
      <c r="D6" s="38">
        <f>C6*60/100*20</f>
        <v>912</v>
      </c>
      <c r="E6" s="155">
        <f>782.91/600883*D6</f>
        <v>1.1882744560921177</v>
      </c>
      <c r="F6" s="155">
        <f t="shared" si="1"/>
        <v>2.5460941980385536</v>
      </c>
      <c r="G6" s="40">
        <f t="shared" si="0"/>
        <v>3.7343686541306713</v>
      </c>
    </row>
    <row r="7" spans="1:13" ht="15" customHeight="1">
      <c r="A7" s="36">
        <v>4</v>
      </c>
      <c r="B7" s="37" t="s">
        <v>819</v>
      </c>
      <c r="C7" s="38">
        <v>43</v>
      </c>
      <c r="D7" s="38">
        <v>440</v>
      </c>
      <c r="E7" s="155">
        <v>0.85</v>
      </c>
      <c r="F7" s="155">
        <f t="shared" si="1"/>
        <v>1.352589306071232</v>
      </c>
      <c r="G7" s="40">
        <f t="shared" si="0"/>
        <v>2.202589306071232</v>
      </c>
    </row>
    <row r="8" spans="1:13" ht="15" customHeight="1">
      <c r="A8" s="36">
        <v>5</v>
      </c>
      <c r="B8" s="37" t="s">
        <v>820</v>
      </c>
      <c r="C8" s="38">
        <v>30</v>
      </c>
      <c r="D8" s="38">
        <f>C8*60/100*20</f>
        <v>360</v>
      </c>
      <c r="E8" s="155">
        <v>0.85</v>
      </c>
      <c r="F8" s="155">
        <f t="shared" si="1"/>
        <v>1.150300341331008</v>
      </c>
      <c r="G8" s="40">
        <f t="shared" si="0"/>
        <v>2.0003003413310081</v>
      </c>
    </row>
    <row r="9" spans="1:13" ht="15" customHeight="1">
      <c r="A9" s="36">
        <v>6</v>
      </c>
      <c r="B9" s="37" t="s">
        <v>821</v>
      </c>
      <c r="C9" s="38">
        <v>55</v>
      </c>
      <c r="D9" s="38">
        <v>746</v>
      </c>
      <c r="E9" s="155">
        <v>0.8</v>
      </c>
      <c r="F9" s="155">
        <f t="shared" si="1"/>
        <v>2.1263445962025886</v>
      </c>
      <c r="G9" s="40">
        <f t="shared" si="0"/>
        <v>2.9263445962025889</v>
      </c>
    </row>
    <row r="10" spans="1:13" ht="15" customHeight="1">
      <c r="A10" s="36">
        <v>7</v>
      </c>
      <c r="B10" s="37" t="s">
        <v>822</v>
      </c>
      <c r="C10" s="38">
        <v>109</v>
      </c>
      <c r="D10" s="38">
        <v>922</v>
      </c>
      <c r="E10" s="155">
        <f>782.91/600883*D10</f>
        <v>1.2013037812685663</v>
      </c>
      <c r="F10" s="155">
        <f t="shared" si="1"/>
        <v>2.5713803186310811</v>
      </c>
      <c r="G10" s="40">
        <f t="shared" si="0"/>
        <v>3.7726840998996476</v>
      </c>
    </row>
    <row r="11" spans="1:13" ht="15" customHeight="1">
      <c r="A11" s="36">
        <v>8</v>
      </c>
      <c r="B11" s="37" t="s">
        <v>823</v>
      </c>
      <c r="C11" s="38">
        <v>42</v>
      </c>
      <c r="D11" s="38">
        <f>C11*60/100*20</f>
        <v>504</v>
      </c>
      <c r="E11" s="155">
        <f>782.91/600883*D11</f>
        <v>0.65667798889301243</v>
      </c>
      <c r="F11" s="155">
        <f t="shared" si="1"/>
        <v>1.5144204778634109</v>
      </c>
      <c r="G11" s="40">
        <f t="shared" si="0"/>
        <v>2.1710984667564235</v>
      </c>
    </row>
    <row r="12" spans="1:13" ht="15" customHeight="1">
      <c r="A12" s="36">
        <v>9</v>
      </c>
      <c r="B12" s="37" t="s">
        <v>824</v>
      </c>
      <c r="C12" s="38">
        <v>117</v>
      </c>
      <c r="D12" s="38">
        <v>1148</v>
      </c>
      <c r="E12" s="155">
        <f>782.91/600883*D12</f>
        <v>1.4957665302563061</v>
      </c>
      <c r="F12" s="155">
        <f t="shared" si="1"/>
        <v>3.1428466440222138</v>
      </c>
      <c r="G12" s="40">
        <f t="shared" si="0"/>
        <v>4.6386131742785199</v>
      </c>
    </row>
    <row r="13" spans="1:13" ht="15" customHeight="1">
      <c r="A13" s="36">
        <v>10</v>
      </c>
      <c r="B13" s="37" t="s">
        <v>825</v>
      </c>
      <c r="C13" s="38">
        <v>63</v>
      </c>
      <c r="D13" s="38">
        <v>275</v>
      </c>
      <c r="E13" s="155">
        <v>0.85</v>
      </c>
      <c r="F13" s="155">
        <f t="shared" si="1"/>
        <v>0.93536831629451989</v>
      </c>
      <c r="G13" s="40">
        <f t="shared" si="0"/>
        <v>1.78536831629452</v>
      </c>
    </row>
    <row r="14" spans="1:13" ht="15" customHeight="1">
      <c r="A14" s="36">
        <v>11</v>
      </c>
      <c r="B14" s="37" t="s">
        <v>826</v>
      </c>
      <c r="C14" s="38">
        <v>36</v>
      </c>
      <c r="D14" s="38">
        <v>542</v>
      </c>
      <c r="E14" s="155">
        <f>782.91/600883*D14</f>
        <v>0.7061894245635173</v>
      </c>
      <c r="F14" s="155">
        <f t="shared" si="1"/>
        <v>1.6105077361150175</v>
      </c>
      <c r="G14" s="40">
        <f t="shared" si="0"/>
        <v>2.3166971606785349</v>
      </c>
    </row>
    <row r="15" spans="1:13" ht="15" customHeight="1">
      <c r="A15" s="36">
        <v>12</v>
      </c>
      <c r="B15" s="37" t="s">
        <v>827</v>
      </c>
      <c r="C15" s="38">
        <v>41</v>
      </c>
      <c r="D15" s="38">
        <v>587</v>
      </c>
      <c r="E15" s="155">
        <v>0.85</v>
      </c>
      <c r="F15" s="155">
        <f t="shared" si="1"/>
        <v>1.7242952787813934</v>
      </c>
      <c r="G15" s="40">
        <f t="shared" si="0"/>
        <v>2.5742952787813933</v>
      </c>
    </row>
    <row r="16" spans="1:13" ht="15" customHeight="1">
      <c r="A16" s="36">
        <v>13</v>
      </c>
      <c r="B16" s="37" t="s">
        <v>828</v>
      </c>
      <c r="C16" s="38">
        <v>44</v>
      </c>
      <c r="D16" s="38">
        <v>527</v>
      </c>
      <c r="E16" s="155">
        <v>0.85</v>
      </c>
      <c r="F16" s="155">
        <f t="shared" si="1"/>
        <v>1.5725785552262255</v>
      </c>
      <c r="G16" s="40">
        <f t="shared" si="0"/>
        <v>2.4225785552262256</v>
      </c>
    </row>
    <row r="17" spans="1:7" ht="15" customHeight="1">
      <c r="A17" s="36">
        <v>14</v>
      </c>
      <c r="B17" s="154" t="s">
        <v>829</v>
      </c>
      <c r="C17" s="38">
        <v>53</v>
      </c>
      <c r="D17" s="38">
        <v>1549</v>
      </c>
      <c r="E17" s="155">
        <v>2</v>
      </c>
      <c r="F17" s="155">
        <f t="shared" si="1"/>
        <v>4.1568200797825865</v>
      </c>
      <c r="G17" s="40">
        <f t="shared" si="0"/>
        <v>6.1568200797825865</v>
      </c>
    </row>
    <row r="18" spans="1:7" ht="15" customHeight="1">
      <c r="A18" s="36">
        <v>15</v>
      </c>
      <c r="B18" s="37" t="s">
        <v>830</v>
      </c>
      <c r="C18" s="38">
        <v>52</v>
      </c>
      <c r="D18" s="38">
        <v>563</v>
      </c>
      <c r="E18" s="155">
        <v>0.95</v>
      </c>
      <c r="F18" s="155">
        <f t="shared" si="1"/>
        <v>1.6636085893593262</v>
      </c>
      <c r="G18" s="40">
        <f t="shared" si="0"/>
        <v>2.6136085893593259</v>
      </c>
    </row>
    <row r="19" spans="1:7" ht="15" customHeight="1">
      <c r="A19" s="36">
        <v>16</v>
      </c>
      <c r="B19" s="37" t="s">
        <v>831</v>
      </c>
      <c r="C19" s="38">
        <v>74</v>
      </c>
      <c r="D19" s="38">
        <v>742</v>
      </c>
      <c r="E19" s="155">
        <v>1</v>
      </c>
      <c r="F19" s="155">
        <f t="shared" si="1"/>
        <v>2.1162301479655774</v>
      </c>
      <c r="G19" s="40">
        <f t="shared" si="0"/>
        <v>3.1162301479655774</v>
      </c>
    </row>
    <row r="20" spans="1:7" ht="15" customHeight="1">
      <c r="A20" s="36">
        <v>17</v>
      </c>
      <c r="B20" s="37" t="s">
        <v>832</v>
      </c>
      <c r="C20" s="38">
        <v>79</v>
      </c>
      <c r="D20" s="38">
        <v>696</v>
      </c>
      <c r="E20" s="155">
        <v>1</v>
      </c>
      <c r="F20" s="155">
        <f t="shared" si="1"/>
        <v>1.9999139932399486</v>
      </c>
      <c r="G20" s="40">
        <f t="shared" si="0"/>
        <v>2.9999139932399483</v>
      </c>
    </row>
    <row r="21" spans="1:7" ht="15" customHeight="1">
      <c r="A21" s="36">
        <v>18</v>
      </c>
      <c r="B21" s="37" t="s">
        <v>833</v>
      </c>
      <c r="C21" s="38">
        <v>31</v>
      </c>
      <c r="D21" s="38">
        <v>338</v>
      </c>
      <c r="E21" s="155">
        <v>0.6</v>
      </c>
      <c r="F21" s="155">
        <f t="shared" si="1"/>
        <v>1.0946708760274464</v>
      </c>
      <c r="G21" s="40">
        <f t="shared" si="0"/>
        <v>1.6946708760274465</v>
      </c>
    </row>
    <row r="22" spans="1:7" ht="15" customHeight="1">
      <c r="A22" s="36">
        <v>19</v>
      </c>
      <c r="B22" s="37" t="s">
        <v>834</v>
      </c>
      <c r="C22" s="38">
        <v>69</v>
      </c>
      <c r="D22" s="38">
        <v>253</v>
      </c>
      <c r="E22" s="155">
        <v>0.85</v>
      </c>
      <c r="F22" s="155">
        <f t="shared" si="1"/>
        <v>0.87973885099095828</v>
      </c>
      <c r="G22" s="40">
        <f t="shared" si="0"/>
        <v>1.7297388509909584</v>
      </c>
    </row>
    <row r="23" spans="1:7" ht="15" customHeight="1">
      <c r="A23" s="36">
        <v>20</v>
      </c>
      <c r="B23" s="37" t="s">
        <v>835</v>
      </c>
      <c r="C23" s="38">
        <v>28</v>
      </c>
      <c r="D23" s="38">
        <v>431</v>
      </c>
      <c r="E23" s="155">
        <f>782.91/600883*D23</f>
        <v>0.56156391510493719</v>
      </c>
      <c r="F23" s="155">
        <f t="shared" si="1"/>
        <v>1.3298317975379566</v>
      </c>
      <c r="G23" s="40">
        <f t="shared" si="0"/>
        <v>1.8913957126428937</v>
      </c>
    </row>
    <row r="24" spans="1:7" ht="15" customHeight="1">
      <c r="A24" s="36">
        <v>21</v>
      </c>
      <c r="B24" s="37" t="s">
        <v>836</v>
      </c>
      <c r="C24" s="38">
        <v>42</v>
      </c>
      <c r="D24" s="38">
        <v>604</v>
      </c>
      <c r="E24" s="155">
        <v>1</v>
      </c>
      <c r="F24" s="155">
        <f t="shared" si="1"/>
        <v>1.7672816837886911</v>
      </c>
      <c r="G24" s="40">
        <f t="shared" si="0"/>
        <v>2.7672816837886911</v>
      </c>
    </row>
    <row r="25" spans="1:7" ht="15" customHeight="1">
      <c r="A25" s="36">
        <v>22</v>
      </c>
      <c r="B25" s="37" t="s">
        <v>837</v>
      </c>
      <c r="C25" s="38">
        <v>43</v>
      </c>
      <c r="D25" s="38">
        <v>395</v>
      </c>
      <c r="E25" s="155">
        <v>0.65</v>
      </c>
      <c r="F25" s="155">
        <f t="shared" si="1"/>
        <v>1.2388017634048558</v>
      </c>
      <c r="G25" s="40">
        <f t="shared" si="0"/>
        <v>1.8888017634048557</v>
      </c>
    </row>
    <row r="26" spans="1:7" ht="15" customHeight="1">
      <c r="A26" s="36">
        <v>23</v>
      </c>
      <c r="B26" s="37" t="s">
        <v>838</v>
      </c>
      <c r="C26" s="38">
        <v>78</v>
      </c>
      <c r="D26" s="38">
        <v>839</v>
      </c>
      <c r="E26" s="155">
        <f>782.91/600883*D26</f>
        <v>1.0931603823040426</v>
      </c>
      <c r="F26" s="155">
        <f t="shared" si="1"/>
        <v>2.3615055177130992</v>
      </c>
      <c r="G26" s="40">
        <f t="shared" si="0"/>
        <v>3.454665900017142</v>
      </c>
    </row>
    <row r="27" spans="1:7" ht="15" customHeight="1">
      <c r="A27" s="36">
        <v>24</v>
      </c>
      <c r="B27" s="37" t="s">
        <v>839</v>
      </c>
      <c r="C27" s="38">
        <v>59</v>
      </c>
      <c r="D27" s="38">
        <v>572</v>
      </c>
      <c r="E27" s="155">
        <f>782.91/600883*D27</f>
        <v>0.74527740009286325</v>
      </c>
      <c r="F27" s="155">
        <f t="shared" si="1"/>
        <v>1.6863660978926014</v>
      </c>
      <c r="G27" s="40">
        <f t="shared" si="0"/>
        <v>2.4316434979854646</v>
      </c>
    </row>
    <row r="28" spans="1:7" ht="15" customHeight="1">
      <c r="A28" s="36">
        <v>25</v>
      </c>
      <c r="B28" s="37" t="s">
        <v>840</v>
      </c>
      <c r="C28" s="38">
        <v>26</v>
      </c>
      <c r="D28" s="38">
        <v>297</v>
      </c>
      <c r="E28" s="155">
        <v>0.59</v>
      </c>
      <c r="F28" s="155">
        <f t="shared" si="1"/>
        <v>0.9909977815980815</v>
      </c>
      <c r="G28" s="40">
        <f t="shared" si="0"/>
        <v>1.5809977815980814</v>
      </c>
    </row>
    <row r="29" spans="1:7" ht="15" customHeight="1">
      <c r="A29" s="36">
        <v>26</v>
      </c>
      <c r="B29" s="37" t="s">
        <v>841</v>
      </c>
      <c r="C29" s="38">
        <v>41</v>
      </c>
      <c r="D29" s="38">
        <v>243</v>
      </c>
      <c r="E29" s="155">
        <v>0.65</v>
      </c>
      <c r="F29" s="155">
        <f t="shared" si="1"/>
        <v>0.85445273039843028</v>
      </c>
      <c r="G29" s="40">
        <f t="shared" si="0"/>
        <v>1.5044527303984303</v>
      </c>
    </row>
    <row r="30" spans="1:7" ht="15" customHeight="1">
      <c r="A30" s="36">
        <v>27</v>
      </c>
      <c r="B30" s="37" t="s">
        <v>842</v>
      </c>
      <c r="C30" s="38">
        <v>123</v>
      </c>
      <c r="D30" s="38">
        <v>1280</v>
      </c>
      <c r="E30" s="155">
        <f>782.91/600883*D30</f>
        <v>1.6677536225854284</v>
      </c>
      <c r="F30" s="155">
        <f t="shared" si="1"/>
        <v>3.4766234358435835</v>
      </c>
      <c r="G30" s="40">
        <f t="shared" si="0"/>
        <v>5.1443770584290114</v>
      </c>
    </row>
    <row r="31" spans="1:7" ht="15" customHeight="1">
      <c r="A31" s="36">
        <v>28</v>
      </c>
      <c r="B31" s="37" t="s">
        <v>843</v>
      </c>
      <c r="C31" s="38">
        <v>30</v>
      </c>
      <c r="D31" s="38">
        <v>394</v>
      </c>
      <c r="E31" s="155">
        <f>782.91/600883*D31</f>
        <v>0.51335541195207712</v>
      </c>
      <c r="F31" s="155">
        <f t="shared" si="1"/>
        <v>1.2362731513456031</v>
      </c>
      <c r="G31" s="40">
        <f t="shared" si="0"/>
        <v>1.7496285632976802</v>
      </c>
    </row>
    <row r="32" spans="1:7" ht="15" customHeight="1">
      <c r="A32" s="36">
        <v>29</v>
      </c>
      <c r="B32" s="37" t="s">
        <v>844</v>
      </c>
      <c r="C32" s="38">
        <v>29</v>
      </c>
      <c r="D32" s="38">
        <v>398</v>
      </c>
      <c r="E32" s="155">
        <f>782.91/600883*D32</f>
        <v>0.51856714202265664</v>
      </c>
      <c r="F32" s="155">
        <f t="shared" si="1"/>
        <v>1.2463875995826144</v>
      </c>
      <c r="G32" s="40">
        <f t="shared" si="0"/>
        <v>1.7649547416052709</v>
      </c>
    </row>
    <row r="33" spans="1:7" ht="15" customHeight="1">
      <c r="A33" s="36">
        <v>30</v>
      </c>
      <c r="B33" s="37" t="s">
        <v>845</v>
      </c>
      <c r="C33" s="38">
        <v>42</v>
      </c>
      <c r="D33" s="38">
        <v>622</v>
      </c>
      <c r="E33" s="155">
        <v>1</v>
      </c>
      <c r="F33" s="155">
        <f t="shared" si="1"/>
        <v>1.8127967008552415</v>
      </c>
      <c r="G33" s="40">
        <f t="shared" si="0"/>
        <v>2.8127967008552415</v>
      </c>
    </row>
    <row r="34" spans="1:7" ht="15" customHeight="1">
      <c r="A34" s="36">
        <v>31</v>
      </c>
      <c r="B34" s="37" t="s">
        <v>846</v>
      </c>
      <c r="C34" s="41">
        <v>44</v>
      </c>
      <c r="D34" s="41">
        <v>462</v>
      </c>
      <c r="E34" s="155">
        <f>782.91/600883*D34</f>
        <v>0.60195482315192805</v>
      </c>
      <c r="F34" s="155">
        <f t="shared" si="1"/>
        <v>1.4082187713747933</v>
      </c>
      <c r="G34" s="40">
        <f t="shared" si="0"/>
        <v>2.0101735945267212</v>
      </c>
    </row>
    <row r="35" spans="1:7" ht="15" customHeight="1">
      <c r="A35" s="36">
        <v>32</v>
      </c>
      <c r="B35" s="37" t="s">
        <v>847</v>
      </c>
      <c r="C35" s="38">
        <v>58</v>
      </c>
      <c r="D35" s="38">
        <v>650</v>
      </c>
      <c r="E35" s="155">
        <v>1</v>
      </c>
      <c r="F35" s="155">
        <f t="shared" si="1"/>
        <v>1.8835978385143197</v>
      </c>
      <c r="G35" s="40">
        <f t="shared" si="0"/>
        <v>2.8835978385143197</v>
      </c>
    </row>
    <row r="36" spans="1:7" ht="15" customHeight="1">
      <c r="A36" s="36">
        <v>33</v>
      </c>
      <c r="B36" s="37" t="s">
        <v>848</v>
      </c>
      <c r="C36" s="38">
        <v>15</v>
      </c>
      <c r="D36" s="38">
        <v>196</v>
      </c>
      <c r="E36" s="155">
        <v>0.46</v>
      </c>
      <c r="F36" s="155">
        <f t="shared" si="1"/>
        <v>0.73560796361354874</v>
      </c>
      <c r="G36" s="40">
        <f t="shared" si="0"/>
        <v>1.1956079636135488</v>
      </c>
    </row>
    <row r="37" spans="1:7" ht="15" customHeight="1">
      <c r="A37" s="36">
        <v>34</v>
      </c>
      <c r="B37" s="37" t="s">
        <v>849</v>
      </c>
      <c r="C37" s="38">
        <v>27</v>
      </c>
      <c r="D37" s="38">
        <v>364</v>
      </c>
      <c r="E37" s="155">
        <v>0.6</v>
      </c>
      <c r="F37" s="155">
        <f t="shared" si="1"/>
        <v>1.160414789568019</v>
      </c>
      <c r="G37" s="40">
        <f t="shared" si="0"/>
        <v>1.7604147895680189</v>
      </c>
    </row>
    <row r="38" spans="1:7" ht="15" customHeight="1">
      <c r="A38" s="36">
        <v>35</v>
      </c>
      <c r="B38" s="37" t="s">
        <v>850</v>
      </c>
      <c r="C38" s="38">
        <v>89</v>
      </c>
      <c r="D38" s="38">
        <v>883</v>
      </c>
      <c r="E38" s="155">
        <v>1</v>
      </c>
      <c r="F38" s="155">
        <f t="shared" si="1"/>
        <v>2.4727644483202225</v>
      </c>
      <c r="G38" s="40">
        <f t="shared" si="0"/>
        <v>3.4727644483202225</v>
      </c>
    </row>
    <row r="39" spans="1:7" ht="15" customHeight="1">
      <c r="A39" s="36">
        <v>36</v>
      </c>
      <c r="B39" s="37" t="s">
        <v>851</v>
      </c>
      <c r="C39" s="38">
        <v>27</v>
      </c>
      <c r="D39" s="38">
        <v>270</v>
      </c>
      <c r="E39" s="155">
        <v>0.45</v>
      </c>
      <c r="F39" s="155">
        <f t="shared" si="1"/>
        <v>0.92272525599825594</v>
      </c>
      <c r="G39" s="40">
        <f t="shared" si="0"/>
        <v>1.3727252559982559</v>
      </c>
    </row>
    <row r="40" spans="1:7" ht="15" customHeight="1">
      <c r="A40" s="36">
        <v>37</v>
      </c>
      <c r="B40" s="37" t="s">
        <v>852</v>
      </c>
      <c r="C40" s="41">
        <v>45</v>
      </c>
      <c r="D40" s="41">
        <v>349</v>
      </c>
      <c r="E40" s="155">
        <f>782.91/600883*D40</f>
        <v>0.45472344865805819</v>
      </c>
      <c r="F40" s="155">
        <f t="shared" si="1"/>
        <v>1.1224856086792272</v>
      </c>
      <c r="G40" s="40">
        <f t="shared" si="0"/>
        <v>1.5772090573372854</v>
      </c>
    </row>
    <row r="41" spans="1:7" ht="15" customHeight="1">
      <c r="A41" s="36">
        <v>38</v>
      </c>
      <c r="B41" s="37" t="s">
        <v>853</v>
      </c>
      <c r="C41" s="38">
        <v>29</v>
      </c>
      <c r="D41" s="38">
        <v>411</v>
      </c>
      <c r="E41" s="155">
        <f>782.91/600883*D41</f>
        <v>0.53550526475203986</v>
      </c>
      <c r="F41" s="155">
        <f t="shared" si="1"/>
        <v>1.2792595563529006</v>
      </c>
      <c r="G41" s="40">
        <f t="shared" si="0"/>
        <v>1.8147648211049403</v>
      </c>
    </row>
    <row r="42" spans="1:7" ht="15" customHeight="1">
      <c r="A42" s="36">
        <v>39</v>
      </c>
      <c r="B42" s="37" t="s">
        <v>854</v>
      </c>
      <c r="C42" s="38">
        <v>48</v>
      </c>
      <c r="D42" s="38">
        <v>686</v>
      </c>
      <c r="E42" s="155">
        <v>1</v>
      </c>
      <c r="F42" s="155">
        <f t="shared" si="1"/>
        <v>1.9746278726474207</v>
      </c>
      <c r="G42" s="40">
        <f t="shared" si="0"/>
        <v>2.9746278726474209</v>
      </c>
    </row>
    <row r="43" spans="1:7" ht="15" customHeight="1">
      <c r="A43" s="36">
        <v>40</v>
      </c>
      <c r="B43" s="37" t="s">
        <v>855</v>
      </c>
      <c r="C43" s="38">
        <v>49</v>
      </c>
      <c r="D43" s="38">
        <v>552</v>
      </c>
      <c r="E43" s="155">
        <f>782.91/600883*D43+0.09</f>
        <v>0.80921874973996599</v>
      </c>
      <c r="F43" s="155">
        <f t="shared" si="1"/>
        <v>1.6357938567075454</v>
      </c>
      <c r="G43" s="40">
        <f t="shared" si="0"/>
        <v>2.4450126064475115</v>
      </c>
    </row>
    <row r="44" spans="1:7" ht="15" customHeight="1">
      <c r="A44" s="36">
        <v>41</v>
      </c>
      <c r="B44" s="37" t="s">
        <v>856</v>
      </c>
      <c r="C44" s="38">
        <v>76</v>
      </c>
      <c r="D44" s="38">
        <v>826</v>
      </c>
      <c r="E44" s="155">
        <v>1</v>
      </c>
      <c r="F44" s="155">
        <f t="shared" si="1"/>
        <v>2.3286335609428122</v>
      </c>
      <c r="G44" s="40">
        <f t="shared" si="0"/>
        <v>3.3286335609428122</v>
      </c>
    </row>
    <row r="45" spans="1:7" ht="15" customHeight="1">
      <c r="A45" s="36">
        <v>42</v>
      </c>
      <c r="B45" s="37" t="s">
        <v>857</v>
      </c>
      <c r="C45" s="38">
        <v>25</v>
      </c>
      <c r="D45" s="38">
        <v>352</v>
      </c>
      <c r="E45" s="155">
        <v>0.5</v>
      </c>
      <c r="F45" s="155">
        <f t="shared" si="1"/>
        <v>1.1300714448569855</v>
      </c>
      <c r="G45" s="40">
        <f t="shared" si="0"/>
        <v>1.6300714448569855</v>
      </c>
    </row>
    <row r="46" spans="1:7" ht="15" customHeight="1">
      <c r="A46" s="36">
        <v>43</v>
      </c>
      <c r="B46" s="37" t="s">
        <v>858</v>
      </c>
      <c r="C46" s="38">
        <v>37</v>
      </c>
      <c r="D46" s="38">
        <v>332</v>
      </c>
      <c r="E46" s="155">
        <v>0.5</v>
      </c>
      <c r="F46" s="155">
        <f t="shared" si="1"/>
        <v>1.0794992036719295</v>
      </c>
      <c r="G46" s="40">
        <f t="shared" si="0"/>
        <v>1.5794992036719295</v>
      </c>
    </row>
    <row r="47" spans="1:7" ht="15" customHeight="1">
      <c r="A47" s="36">
        <v>44</v>
      </c>
      <c r="B47" s="37" t="s">
        <v>859</v>
      </c>
      <c r="C47" s="38">
        <v>48</v>
      </c>
      <c r="D47" s="38">
        <v>500</v>
      </c>
      <c r="E47" s="155">
        <f>782.91/600883*D47</f>
        <v>0.65146625882243292</v>
      </c>
      <c r="F47" s="155">
        <f t="shared" si="1"/>
        <v>1.5043060296263999</v>
      </c>
      <c r="G47" s="40">
        <f t="shared" si="0"/>
        <v>2.1557722884488326</v>
      </c>
    </row>
    <row r="48" spans="1:7" ht="15" customHeight="1">
      <c r="A48" s="36">
        <v>45</v>
      </c>
      <c r="B48" s="37" t="s">
        <v>860</v>
      </c>
      <c r="C48" s="38">
        <v>46</v>
      </c>
      <c r="D48" s="38">
        <v>235</v>
      </c>
      <c r="E48" s="155">
        <v>0.5</v>
      </c>
      <c r="F48" s="155">
        <f t="shared" si="1"/>
        <v>0.83422383392440791</v>
      </c>
      <c r="G48" s="40">
        <f t="shared" si="0"/>
        <v>1.3342238339244079</v>
      </c>
    </row>
    <row r="49" spans="1:7" ht="15" customHeight="1">
      <c r="A49" s="36">
        <v>46</v>
      </c>
      <c r="B49" s="37" t="s">
        <v>861</v>
      </c>
      <c r="C49" s="38">
        <v>64</v>
      </c>
      <c r="D49" s="38">
        <v>799</v>
      </c>
      <c r="E49" s="155">
        <v>1</v>
      </c>
      <c r="F49" s="155">
        <f t="shared" si="1"/>
        <v>2.2603610353429868</v>
      </c>
      <c r="G49" s="40">
        <f t="shared" si="0"/>
        <v>3.2603610353429868</v>
      </c>
    </row>
    <row r="50" spans="1:7" ht="15" customHeight="1">
      <c r="A50" s="36">
        <v>47</v>
      </c>
      <c r="B50" s="37" t="s">
        <v>862</v>
      </c>
      <c r="C50" s="38">
        <v>55</v>
      </c>
      <c r="D50" s="38">
        <v>610</v>
      </c>
      <c r="E50" s="155">
        <v>1</v>
      </c>
      <c r="F50" s="155">
        <f t="shared" si="1"/>
        <v>1.7824533561442077</v>
      </c>
      <c r="G50" s="40">
        <f t="shared" si="0"/>
        <v>2.7824533561442077</v>
      </c>
    </row>
    <row r="51" spans="1:7" ht="15" customHeight="1">
      <c r="A51" s="36">
        <v>48</v>
      </c>
      <c r="B51" s="37" t="s">
        <v>863</v>
      </c>
      <c r="C51" s="38">
        <v>100</v>
      </c>
      <c r="D51" s="38">
        <v>813</v>
      </c>
      <c r="E51" s="155">
        <v>1</v>
      </c>
      <c r="F51" s="155">
        <f t="shared" si="1"/>
        <v>2.2957616041725259</v>
      </c>
      <c r="G51" s="40">
        <f t="shared" si="0"/>
        <v>3.2957616041725259</v>
      </c>
    </row>
    <row r="52" spans="1:7" ht="15" customHeight="1">
      <c r="A52" s="36">
        <v>49</v>
      </c>
      <c r="B52" s="37" t="s">
        <v>864</v>
      </c>
      <c r="C52" s="38">
        <v>48</v>
      </c>
      <c r="D52" s="38">
        <v>571</v>
      </c>
      <c r="E52" s="155">
        <v>1</v>
      </c>
      <c r="F52" s="155">
        <f t="shared" si="1"/>
        <v>1.6838374858333487</v>
      </c>
      <c r="G52" s="40">
        <f t="shared" si="0"/>
        <v>2.6838374858333487</v>
      </c>
    </row>
    <row r="53" spans="1:7" ht="15" customHeight="1">
      <c r="A53" s="36">
        <v>50</v>
      </c>
      <c r="B53" s="37" t="s">
        <v>865</v>
      </c>
      <c r="C53" s="38">
        <v>30</v>
      </c>
      <c r="D53" s="38">
        <v>241</v>
      </c>
      <c r="E53" s="155">
        <v>0.5</v>
      </c>
      <c r="F53" s="155">
        <f t="shared" si="1"/>
        <v>0.84939550627992466</v>
      </c>
      <c r="G53" s="40">
        <f t="shared" si="0"/>
        <v>1.3493955062799246</v>
      </c>
    </row>
    <row r="54" spans="1:7" ht="15" customHeight="1">
      <c r="A54" s="36">
        <v>51</v>
      </c>
      <c r="B54" s="37" t="s">
        <v>866</v>
      </c>
      <c r="C54" s="38">
        <v>137</v>
      </c>
      <c r="D54" s="38">
        <v>1228</v>
      </c>
      <c r="E54" s="155">
        <v>1.25</v>
      </c>
      <c r="F54" s="155">
        <f t="shared" si="1"/>
        <v>3.3451356087624378</v>
      </c>
      <c r="G54" s="40">
        <f t="shared" si="0"/>
        <v>4.5951356087624378</v>
      </c>
    </row>
    <row r="55" spans="1:7" ht="15" customHeight="1">
      <c r="A55" s="36">
        <v>52</v>
      </c>
      <c r="B55" s="37" t="s">
        <v>867</v>
      </c>
      <c r="C55" s="38">
        <v>88</v>
      </c>
      <c r="D55" s="38">
        <v>1005</v>
      </c>
      <c r="E55" s="155">
        <v>1</v>
      </c>
      <c r="F55" s="155">
        <f t="shared" si="1"/>
        <v>2.7812551195490638</v>
      </c>
      <c r="G55" s="40">
        <f t="shared" si="0"/>
        <v>3.7812551195490638</v>
      </c>
    </row>
    <row r="56" spans="1:7" ht="15" customHeight="1">
      <c r="A56" s="36">
        <v>53</v>
      </c>
      <c r="B56" s="37" t="s">
        <v>868</v>
      </c>
      <c r="C56" s="38">
        <v>52</v>
      </c>
      <c r="D56" s="38">
        <v>684</v>
      </c>
      <c r="E56" s="155">
        <v>1</v>
      </c>
      <c r="F56" s="155">
        <f t="shared" si="1"/>
        <v>1.9695706485289151</v>
      </c>
      <c r="G56" s="40">
        <f t="shared" si="0"/>
        <v>2.9695706485289151</v>
      </c>
    </row>
    <row r="57" spans="1:7" ht="15" customHeight="1">
      <c r="A57" s="36">
        <v>54</v>
      </c>
      <c r="B57" s="37" t="s">
        <v>869</v>
      </c>
      <c r="C57" s="38">
        <v>250</v>
      </c>
      <c r="D57" s="38">
        <f>C57*60/100*20</f>
        <v>3000</v>
      </c>
      <c r="E57" s="155">
        <v>1.25</v>
      </c>
      <c r="F57" s="155">
        <f t="shared" si="1"/>
        <v>7.8258361777583989</v>
      </c>
      <c r="G57" s="40">
        <f t="shared" si="0"/>
        <v>9.0758361777583989</v>
      </c>
    </row>
    <row r="58" spans="1:7" ht="15" customHeight="1">
      <c r="A58" s="36">
        <v>55</v>
      </c>
      <c r="B58" s="37" t="s">
        <v>870</v>
      </c>
      <c r="C58" s="38">
        <v>20</v>
      </c>
      <c r="D58" s="38">
        <v>171</v>
      </c>
      <c r="E58" s="155">
        <v>0.5</v>
      </c>
      <c r="F58" s="155">
        <f>1519.4/600883*D58+0.08</f>
        <v>0.51239266213222878</v>
      </c>
      <c r="G58" s="40">
        <f t="shared" si="0"/>
        <v>1.0123926621322288</v>
      </c>
    </row>
    <row r="59" spans="1:7" ht="18.75">
      <c r="A59" s="36">
        <v>56</v>
      </c>
      <c r="B59" s="199" t="s">
        <v>871</v>
      </c>
      <c r="C59" s="38">
        <v>230</v>
      </c>
      <c r="D59" s="38">
        <v>345</v>
      </c>
      <c r="E59" s="155">
        <v>1.25</v>
      </c>
      <c r="F59" s="155">
        <f t="shared" ref="F59:F67" si="2">1519.4/600883*D59</f>
        <v>0.87237116044221585</v>
      </c>
      <c r="G59" s="40">
        <f t="shared" si="0"/>
        <v>2.1223711604422157</v>
      </c>
    </row>
    <row r="60" spans="1:7" ht="18.75">
      <c r="A60" s="36">
        <v>57</v>
      </c>
      <c r="B60" s="199" t="s">
        <v>872</v>
      </c>
      <c r="C60" s="38">
        <v>140</v>
      </c>
      <c r="D60" s="38">
        <v>456</v>
      </c>
      <c r="E60" s="155">
        <v>1.25</v>
      </c>
      <c r="F60" s="155">
        <f t="shared" si="2"/>
        <v>1.1530470990192767</v>
      </c>
      <c r="G60" s="40">
        <f t="shared" si="0"/>
        <v>2.4030470990192767</v>
      </c>
    </row>
    <row r="61" spans="1:7" ht="32.25" customHeight="1">
      <c r="A61" s="36">
        <v>58</v>
      </c>
      <c r="B61" s="191" t="s">
        <v>774</v>
      </c>
      <c r="C61" s="122">
        <v>70</v>
      </c>
      <c r="D61" s="188">
        <v>678</v>
      </c>
      <c r="E61" s="155">
        <v>1</v>
      </c>
      <c r="F61" s="155">
        <f t="shared" si="2"/>
        <v>1.7143989761733982</v>
      </c>
      <c r="G61" s="40">
        <f t="shared" si="0"/>
        <v>2.7143989761733982</v>
      </c>
    </row>
    <row r="62" spans="1:7" ht="38.25" customHeight="1">
      <c r="A62" s="36">
        <v>59</v>
      </c>
      <c r="B62" s="191" t="s">
        <v>775</v>
      </c>
      <c r="C62" s="122">
        <v>99</v>
      </c>
      <c r="D62" s="188">
        <v>890</v>
      </c>
      <c r="E62" s="155">
        <v>1.25</v>
      </c>
      <c r="F62" s="155">
        <f t="shared" si="2"/>
        <v>2.2504647327349918</v>
      </c>
      <c r="G62" s="40">
        <f t="shared" si="0"/>
        <v>3.5004647327349918</v>
      </c>
    </row>
    <row r="63" spans="1:7" ht="39" customHeight="1">
      <c r="A63" s="36">
        <v>60</v>
      </c>
      <c r="B63" s="191" t="s">
        <v>776</v>
      </c>
      <c r="C63" s="122">
        <v>127</v>
      </c>
      <c r="D63" s="188">
        <v>567</v>
      </c>
      <c r="E63" s="155">
        <v>1.25</v>
      </c>
      <c r="F63" s="155">
        <f t="shared" si="2"/>
        <v>1.4337230375963375</v>
      </c>
      <c r="G63" s="40">
        <f t="shared" si="0"/>
        <v>2.6837230375963372</v>
      </c>
    </row>
    <row r="64" spans="1:7" ht="30.75" customHeight="1">
      <c r="A64" s="36">
        <v>61</v>
      </c>
      <c r="B64" s="191" t="s">
        <v>777</v>
      </c>
      <c r="C64" s="121">
        <v>156</v>
      </c>
      <c r="D64" s="188">
        <v>678</v>
      </c>
      <c r="E64" s="155">
        <v>1.25</v>
      </c>
      <c r="F64" s="155">
        <f t="shared" si="2"/>
        <v>1.7143989761733982</v>
      </c>
      <c r="G64" s="40">
        <f t="shared" si="0"/>
        <v>2.9643989761733982</v>
      </c>
    </row>
    <row r="65" spans="1:10" ht="32.25" customHeight="1">
      <c r="A65" s="36">
        <v>62</v>
      </c>
      <c r="B65" s="191" t="s">
        <v>778</v>
      </c>
      <c r="C65" s="121">
        <v>90</v>
      </c>
      <c r="D65" s="188">
        <v>679</v>
      </c>
      <c r="E65" s="155">
        <v>1.25</v>
      </c>
      <c r="F65" s="155">
        <f t="shared" si="2"/>
        <v>1.7169275882326509</v>
      </c>
      <c r="G65" s="40">
        <f t="shared" si="0"/>
        <v>2.9669275882326511</v>
      </c>
    </row>
    <row r="66" spans="1:10" ht="18.75">
      <c r="A66" s="36">
        <v>63</v>
      </c>
      <c r="B66" s="191" t="s">
        <v>779</v>
      </c>
      <c r="C66" s="121">
        <f>190-90</f>
        <v>100</v>
      </c>
      <c r="D66" s="188">
        <v>457</v>
      </c>
      <c r="E66" s="155">
        <v>1.25</v>
      </c>
      <c r="F66" s="155">
        <f t="shared" si="2"/>
        <v>1.1555757110785294</v>
      </c>
      <c r="G66" s="40">
        <f t="shared" si="0"/>
        <v>2.4055757110785292</v>
      </c>
    </row>
    <row r="67" spans="1:10" ht="32.25">
      <c r="A67" s="36">
        <v>64</v>
      </c>
      <c r="B67" s="191" t="s">
        <v>780</v>
      </c>
      <c r="C67" s="121">
        <v>59</v>
      </c>
      <c r="D67" s="188">
        <v>356</v>
      </c>
      <c r="E67" s="155">
        <v>1</v>
      </c>
      <c r="F67" s="155">
        <f t="shared" si="2"/>
        <v>0.90018589309399666</v>
      </c>
      <c r="G67" s="40">
        <f t="shared" si="0"/>
        <v>1.9001858930939965</v>
      </c>
    </row>
    <row r="68" spans="1:10" ht="18.75">
      <c r="A68" s="64"/>
      <c r="B68" s="189" t="s">
        <v>115</v>
      </c>
      <c r="C68" s="170">
        <f>SUM(C4:C67)</f>
        <v>4282</v>
      </c>
      <c r="D68" s="170">
        <f>SUM(D4:D67)</f>
        <v>39503</v>
      </c>
      <c r="E68" s="145">
        <f>SUM(E4:E67)</f>
        <v>58.193658282893679</v>
      </c>
      <c r="F68" s="145">
        <f>SUM(F4:F67)</f>
        <v>112.92776217666331</v>
      </c>
      <c r="G68" s="134">
        <f>SUM(G4:G67)</f>
        <v>171.12142045955699</v>
      </c>
      <c r="J68">
        <f>112.93-99.89</f>
        <v>13.040000000000006</v>
      </c>
    </row>
    <row r="69" spans="1:10">
      <c r="J69" s="30">
        <f>13.04/55</f>
        <v>0.23709090909090907</v>
      </c>
    </row>
    <row r="71" spans="1:10">
      <c r="H71">
        <f>112.93-112.85</f>
        <v>8.0000000000012506E-2</v>
      </c>
    </row>
    <row r="72" spans="1:10" ht="18.75">
      <c r="D72" s="216" t="s">
        <v>150</v>
      </c>
      <c r="E72" s="216"/>
      <c r="F72" s="216"/>
      <c r="J72">
        <f>59.96-53.7</f>
        <v>6.259999999999998</v>
      </c>
    </row>
    <row r="73" spans="1:10" ht="18.75">
      <c r="D73" s="216" t="s">
        <v>151</v>
      </c>
      <c r="E73" s="216"/>
      <c r="F73" s="216"/>
    </row>
  </sheetData>
  <mergeCells count="6">
    <mergeCell ref="D72:F72"/>
    <mergeCell ref="D73:F73"/>
    <mergeCell ref="A1:G1"/>
    <mergeCell ref="A2:B2"/>
    <mergeCell ref="E3:F3"/>
    <mergeCell ref="D2:G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2"/>
  <sheetViews>
    <sheetView topLeftCell="A67" workbookViewId="0">
      <selection activeCell="D16" sqref="D16"/>
    </sheetView>
  </sheetViews>
  <sheetFormatPr defaultRowHeight="15"/>
  <cols>
    <col min="2" max="2" width="24.42578125" customWidth="1"/>
    <col min="3" max="3" width="11.85546875" customWidth="1"/>
    <col min="5" max="5" width="12.5703125" customWidth="1"/>
    <col min="6" max="6" width="10.5703125" customWidth="1"/>
  </cols>
  <sheetData>
    <row r="1" spans="1:15" ht="20.25">
      <c r="A1" s="217" t="s">
        <v>120</v>
      </c>
      <c r="B1" s="217"/>
      <c r="C1" s="217"/>
      <c r="D1" s="217"/>
      <c r="E1" s="217"/>
      <c r="F1" s="217"/>
      <c r="G1" s="217"/>
      <c r="H1" s="47"/>
    </row>
    <row r="2" spans="1:15" ht="18.75">
      <c r="A2" s="32"/>
      <c r="B2" s="48" t="s">
        <v>152</v>
      </c>
      <c r="C2" s="213" t="s">
        <v>882</v>
      </c>
      <c r="D2" s="213"/>
      <c r="E2" s="213"/>
      <c r="F2" s="213"/>
      <c r="G2" s="213"/>
      <c r="H2" s="1"/>
    </row>
    <row r="3" spans="1:15">
      <c r="A3" s="1"/>
      <c r="B3" s="1"/>
      <c r="C3" s="1"/>
      <c r="D3" s="32"/>
      <c r="E3" s="32"/>
      <c r="F3" s="32"/>
      <c r="G3" s="1"/>
      <c r="H3" s="1"/>
    </row>
    <row r="4" spans="1:15" ht="37.5">
      <c r="A4" s="49" t="s">
        <v>122</v>
      </c>
      <c r="B4" s="49" t="s">
        <v>147</v>
      </c>
      <c r="C4" s="34" t="s">
        <v>124</v>
      </c>
      <c r="D4" s="34" t="s">
        <v>288</v>
      </c>
      <c r="E4" s="219" t="s">
        <v>126</v>
      </c>
      <c r="F4" s="220"/>
      <c r="G4" s="50" t="s">
        <v>115</v>
      </c>
      <c r="H4" s="51"/>
    </row>
    <row r="5" spans="1:15" ht="15.75">
      <c r="A5" s="52">
        <v>1</v>
      </c>
      <c r="B5" s="53" t="s">
        <v>153</v>
      </c>
      <c r="C5" s="54">
        <v>45</v>
      </c>
      <c r="D5" s="54">
        <v>585</v>
      </c>
      <c r="E5" s="155">
        <f t="shared" ref="E5:E60" si="0">782.91/600883*D5</f>
        <v>0.76221552282224658</v>
      </c>
      <c r="F5" s="155">
        <v>1.5</v>
      </c>
      <c r="G5" s="40">
        <f t="shared" ref="G5:G68" si="1">E5+F5</f>
        <v>2.2622155228222467</v>
      </c>
      <c r="H5" s="1"/>
      <c r="I5" s="30">
        <f>E5*2</f>
        <v>1.5244310456444932</v>
      </c>
    </row>
    <row r="6" spans="1:15" ht="15.75">
      <c r="A6" s="52">
        <v>2</v>
      </c>
      <c r="B6" s="53" t="s">
        <v>154</v>
      </c>
      <c r="C6" s="54">
        <v>45</v>
      </c>
      <c r="D6" s="54">
        <v>622</v>
      </c>
      <c r="E6" s="155">
        <f t="shared" si="0"/>
        <v>0.81042402597510654</v>
      </c>
      <c r="F6" s="155">
        <v>1.5</v>
      </c>
      <c r="G6" s="40">
        <f t="shared" si="1"/>
        <v>2.3104240259751068</v>
      </c>
      <c r="H6" s="1"/>
      <c r="I6" s="30">
        <f t="shared" ref="I6:I69" si="2">E6*2</f>
        <v>1.6208480519502131</v>
      </c>
    </row>
    <row r="7" spans="1:15" ht="15.75">
      <c r="A7" s="52">
        <v>3</v>
      </c>
      <c r="B7" s="53" t="s">
        <v>155</v>
      </c>
      <c r="C7" s="54">
        <v>18</v>
      </c>
      <c r="D7" s="54">
        <v>316</v>
      </c>
      <c r="E7" s="155">
        <f t="shared" si="0"/>
        <v>0.41172667557577763</v>
      </c>
      <c r="F7" s="155">
        <v>0.8</v>
      </c>
      <c r="G7" s="40">
        <f t="shared" si="1"/>
        <v>1.2117266755757776</v>
      </c>
      <c r="H7" s="1"/>
      <c r="I7" s="30">
        <f t="shared" si="2"/>
        <v>0.82345335115155527</v>
      </c>
    </row>
    <row r="8" spans="1:15" ht="15.75">
      <c r="A8" s="52">
        <v>4</v>
      </c>
      <c r="B8" s="53" t="s">
        <v>156</v>
      </c>
      <c r="C8" s="54">
        <v>34</v>
      </c>
      <c r="D8" s="54">
        <v>481</v>
      </c>
      <c r="E8" s="155">
        <f t="shared" si="0"/>
        <v>0.62671054098718049</v>
      </c>
      <c r="F8" s="155">
        <v>1</v>
      </c>
      <c r="G8" s="40">
        <f t="shared" si="1"/>
        <v>1.6267105409871805</v>
      </c>
      <c r="H8" s="1"/>
      <c r="I8" s="30">
        <f t="shared" si="2"/>
        <v>1.253421081974361</v>
      </c>
    </row>
    <row r="9" spans="1:15" ht="15.75">
      <c r="A9" s="52">
        <v>5</v>
      </c>
      <c r="B9" s="53" t="s">
        <v>157</v>
      </c>
      <c r="C9" s="54">
        <v>39</v>
      </c>
      <c r="D9" s="54">
        <v>427</v>
      </c>
      <c r="E9" s="155">
        <f t="shared" si="0"/>
        <v>0.55635218503435779</v>
      </c>
      <c r="F9" s="155">
        <v>1</v>
      </c>
      <c r="G9" s="40">
        <f t="shared" si="1"/>
        <v>1.5563521850343578</v>
      </c>
      <c r="H9" s="1"/>
      <c r="I9" s="30">
        <f t="shared" si="2"/>
        <v>1.1127043700687156</v>
      </c>
    </row>
    <row r="10" spans="1:15" ht="15.75">
      <c r="A10" s="52">
        <v>6</v>
      </c>
      <c r="B10" s="53" t="s">
        <v>158</v>
      </c>
      <c r="C10" s="54">
        <v>39</v>
      </c>
      <c r="D10" s="54">
        <v>521</v>
      </c>
      <c r="E10" s="155">
        <f t="shared" si="0"/>
        <v>0.67882784169297516</v>
      </c>
      <c r="F10" s="155">
        <v>1.25</v>
      </c>
      <c r="G10" s="40">
        <f t="shared" si="1"/>
        <v>1.9288278416929752</v>
      </c>
      <c r="H10" s="1"/>
      <c r="I10" s="30">
        <f t="shared" si="2"/>
        <v>1.3576556833859503</v>
      </c>
    </row>
    <row r="11" spans="1:15" ht="15.75">
      <c r="A11" s="52">
        <v>7</v>
      </c>
      <c r="B11" s="53" t="s">
        <v>159</v>
      </c>
      <c r="C11" s="54">
        <v>126</v>
      </c>
      <c r="D11" s="54">
        <v>1090</v>
      </c>
      <c r="E11" s="155">
        <v>1</v>
      </c>
      <c r="F11" s="155">
        <v>2</v>
      </c>
      <c r="G11" s="40">
        <f t="shared" si="1"/>
        <v>3</v>
      </c>
      <c r="H11" s="1"/>
      <c r="I11" s="30">
        <f t="shared" si="2"/>
        <v>2</v>
      </c>
      <c r="M11" s="45">
        <v>168.39535270149099</v>
      </c>
      <c r="N11" s="45">
        <v>336.80188109668302</v>
      </c>
      <c r="O11" s="46">
        <v>505.19723379817356</v>
      </c>
    </row>
    <row r="12" spans="1:15" ht="15.75">
      <c r="A12" s="52">
        <v>8</v>
      </c>
      <c r="B12" s="53" t="s">
        <v>160</v>
      </c>
      <c r="C12" s="54">
        <v>136</v>
      </c>
      <c r="D12" s="54">
        <v>1823</v>
      </c>
      <c r="E12" s="155">
        <v>1</v>
      </c>
      <c r="F12" s="155">
        <v>2</v>
      </c>
      <c r="G12" s="40">
        <f t="shared" si="1"/>
        <v>3</v>
      </c>
      <c r="H12" s="1"/>
      <c r="I12" s="30">
        <f t="shared" si="2"/>
        <v>2</v>
      </c>
    </row>
    <row r="13" spans="1:15" ht="15.75">
      <c r="A13" s="52">
        <v>9</v>
      </c>
      <c r="B13" s="53" t="s">
        <v>161</v>
      </c>
      <c r="C13" s="54">
        <v>60</v>
      </c>
      <c r="D13" s="54">
        <v>979</v>
      </c>
      <c r="E13" s="155">
        <v>0.85</v>
      </c>
      <c r="F13" s="155">
        <v>1.5</v>
      </c>
      <c r="G13" s="40">
        <f t="shared" si="1"/>
        <v>2.35</v>
      </c>
      <c r="H13" s="1"/>
      <c r="I13" s="30">
        <f t="shared" si="2"/>
        <v>1.7</v>
      </c>
    </row>
    <row r="14" spans="1:15" ht="15.75">
      <c r="A14" s="52">
        <v>10</v>
      </c>
      <c r="B14" s="53" t="s">
        <v>162</v>
      </c>
      <c r="C14" s="54">
        <v>43</v>
      </c>
      <c r="D14" s="54">
        <v>547</v>
      </c>
      <c r="E14" s="155">
        <f t="shared" si="0"/>
        <v>0.71270408715174161</v>
      </c>
      <c r="F14" s="155">
        <v>1.4254081743034832</v>
      </c>
      <c r="G14" s="40">
        <f t="shared" si="1"/>
        <v>2.138112261455225</v>
      </c>
      <c r="H14" s="1"/>
      <c r="I14" s="30">
        <f t="shared" si="2"/>
        <v>1.4254081743034832</v>
      </c>
    </row>
    <row r="15" spans="1:15" ht="15.75">
      <c r="A15" s="52">
        <v>11</v>
      </c>
      <c r="B15" s="53" t="s">
        <v>163</v>
      </c>
      <c r="C15" s="54">
        <v>46</v>
      </c>
      <c r="D15" s="54">
        <v>489</v>
      </c>
      <c r="E15" s="155">
        <f t="shared" si="0"/>
        <v>0.6371340011283394</v>
      </c>
      <c r="F15" s="155">
        <v>1.2742680022566788</v>
      </c>
      <c r="G15" s="40">
        <f t="shared" si="1"/>
        <v>1.9114020033850183</v>
      </c>
      <c r="H15" s="1"/>
      <c r="I15" s="30">
        <f t="shared" si="2"/>
        <v>1.2742680022566788</v>
      </c>
    </row>
    <row r="16" spans="1:15" ht="15.75">
      <c r="A16" s="52">
        <v>12</v>
      </c>
      <c r="B16" s="53" t="s">
        <v>164</v>
      </c>
      <c r="C16" s="54">
        <v>70</v>
      </c>
      <c r="D16" s="54">
        <v>911</v>
      </c>
      <c r="E16" s="155">
        <v>0.8</v>
      </c>
      <c r="F16" s="155">
        <v>1.6</v>
      </c>
      <c r="G16" s="40">
        <f t="shared" si="1"/>
        <v>2.4000000000000004</v>
      </c>
      <c r="H16" s="1"/>
      <c r="I16" s="30">
        <f t="shared" si="2"/>
        <v>1.6</v>
      </c>
    </row>
    <row r="17" spans="1:9" ht="15.75">
      <c r="A17" s="52">
        <v>13</v>
      </c>
      <c r="B17" s="53" t="s">
        <v>165</v>
      </c>
      <c r="C17" s="54">
        <v>55</v>
      </c>
      <c r="D17" s="54">
        <v>696</v>
      </c>
      <c r="E17" s="155">
        <f t="shared" si="0"/>
        <v>0.90684103228082669</v>
      </c>
      <c r="F17" s="155">
        <v>1.8136820645616534</v>
      </c>
      <c r="G17" s="40">
        <f t="shared" si="1"/>
        <v>2.7205230968424798</v>
      </c>
      <c r="H17" s="1"/>
      <c r="I17" s="30">
        <f t="shared" si="2"/>
        <v>1.8136820645616534</v>
      </c>
    </row>
    <row r="18" spans="1:9" ht="15.75">
      <c r="A18" s="52">
        <v>14</v>
      </c>
      <c r="B18" s="53" t="s">
        <v>166</v>
      </c>
      <c r="C18" s="54">
        <v>52</v>
      </c>
      <c r="D18" s="54">
        <v>814</v>
      </c>
      <c r="E18" s="155">
        <v>0.85</v>
      </c>
      <c r="F18" s="155">
        <v>1.7</v>
      </c>
      <c r="G18" s="40">
        <f t="shared" si="1"/>
        <v>2.5499999999999998</v>
      </c>
      <c r="H18" s="1"/>
      <c r="I18" s="30">
        <f t="shared" si="2"/>
        <v>1.7</v>
      </c>
    </row>
    <row r="19" spans="1:9" ht="15.75">
      <c r="A19" s="52">
        <v>15</v>
      </c>
      <c r="B19" s="53" t="s">
        <v>167</v>
      </c>
      <c r="C19" s="54">
        <v>234</v>
      </c>
      <c r="D19" s="54">
        <v>3124</v>
      </c>
      <c r="E19" s="155">
        <v>2</v>
      </c>
      <c r="F19" s="155">
        <v>4</v>
      </c>
      <c r="G19" s="40">
        <f t="shared" si="1"/>
        <v>6</v>
      </c>
      <c r="H19" s="1"/>
      <c r="I19" s="30">
        <f t="shared" si="2"/>
        <v>4</v>
      </c>
    </row>
    <row r="20" spans="1:9" ht="15.75">
      <c r="A20" s="52">
        <v>16</v>
      </c>
      <c r="B20" s="53" t="s">
        <v>168</v>
      </c>
      <c r="C20" s="54">
        <v>98</v>
      </c>
      <c r="D20" s="54">
        <v>904</v>
      </c>
      <c r="E20" s="155">
        <v>1</v>
      </c>
      <c r="F20" s="155">
        <v>2</v>
      </c>
      <c r="G20" s="40">
        <f t="shared" si="1"/>
        <v>3</v>
      </c>
      <c r="H20" s="1"/>
      <c r="I20" s="30">
        <f t="shared" si="2"/>
        <v>2</v>
      </c>
    </row>
    <row r="21" spans="1:9" ht="15.75">
      <c r="A21" s="52">
        <v>17</v>
      </c>
      <c r="B21" s="53" t="s">
        <v>169</v>
      </c>
      <c r="C21" s="54">
        <v>16</v>
      </c>
      <c r="D21" s="54">
        <v>201</v>
      </c>
      <c r="E21" s="155">
        <v>0.5</v>
      </c>
      <c r="F21" s="155">
        <v>1</v>
      </c>
      <c r="G21" s="40">
        <f t="shared" si="1"/>
        <v>1.5</v>
      </c>
      <c r="H21" s="1"/>
      <c r="I21" s="30">
        <f t="shared" si="2"/>
        <v>1</v>
      </c>
    </row>
    <row r="22" spans="1:9" ht="15.75">
      <c r="A22" s="52">
        <v>18</v>
      </c>
      <c r="B22" s="53" t="s">
        <v>170</v>
      </c>
      <c r="C22" s="54">
        <v>41</v>
      </c>
      <c r="D22" s="54">
        <v>554</v>
      </c>
      <c r="E22" s="155">
        <f t="shared" si="0"/>
        <v>0.72182461477525572</v>
      </c>
      <c r="F22" s="155">
        <v>1.4436492295505114</v>
      </c>
      <c r="G22" s="40">
        <f t="shared" si="1"/>
        <v>2.1654738443257671</v>
      </c>
      <c r="H22" s="1"/>
      <c r="I22" s="30">
        <f t="shared" si="2"/>
        <v>1.4436492295505114</v>
      </c>
    </row>
    <row r="23" spans="1:9" ht="15.75">
      <c r="A23" s="52">
        <v>19</v>
      </c>
      <c r="B23" s="53" t="s">
        <v>171</v>
      </c>
      <c r="C23" s="54">
        <v>45</v>
      </c>
      <c r="D23" s="54">
        <v>708</v>
      </c>
      <c r="E23" s="155">
        <f t="shared" si="0"/>
        <v>0.92247622249256511</v>
      </c>
      <c r="F23" s="155">
        <v>1.8449524449851302</v>
      </c>
      <c r="G23" s="40">
        <f t="shared" si="1"/>
        <v>2.7674286674776951</v>
      </c>
      <c r="H23" s="1"/>
      <c r="I23" s="30">
        <f t="shared" si="2"/>
        <v>1.8449524449851302</v>
      </c>
    </row>
    <row r="24" spans="1:9" ht="15.75">
      <c r="A24" s="52">
        <v>20</v>
      </c>
      <c r="B24" s="53" t="s">
        <v>172</v>
      </c>
      <c r="C24" s="54">
        <v>60</v>
      </c>
      <c r="D24" s="54">
        <v>926</v>
      </c>
      <c r="E24" s="155">
        <v>1</v>
      </c>
      <c r="F24" s="155">
        <v>2</v>
      </c>
      <c r="G24" s="40">
        <f t="shared" si="1"/>
        <v>3</v>
      </c>
      <c r="H24" s="1"/>
      <c r="I24" s="30">
        <f t="shared" si="2"/>
        <v>2</v>
      </c>
    </row>
    <row r="25" spans="1:9" ht="15.75">
      <c r="A25" s="52">
        <v>21</v>
      </c>
      <c r="B25" s="53" t="s">
        <v>173</v>
      </c>
      <c r="C25" s="54">
        <v>64</v>
      </c>
      <c r="D25" s="54">
        <v>522</v>
      </c>
      <c r="E25" s="155">
        <f t="shared" si="0"/>
        <v>0.68013077421061996</v>
      </c>
      <c r="F25" s="155">
        <v>1.3602615484212399</v>
      </c>
      <c r="G25" s="40">
        <f t="shared" si="1"/>
        <v>2.0403923226318597</v>
      </c>
      <c r="H25" s="1"/>
      <c r="I25" s="30">
        <f t="shared" si="2"/>
        <v>1.3602615484212399</v>
      </c>
    </row>
    <row r="26" spans="1:9" ht="15.75">
      <c r="A26" s="52">
        <v>22</v>
      </c>
      <c r="B26" s="53" t="s">
        <v>174</v>
      </c>
      <c r="C26" s="54">
        <v>104</v>
      </c>
      <c r="D26" s="54">
        <v>1423</v>
      </c>
      <c r="E26" s="155">
        <v>1.25</v>
      </c>
      <c r="F26" s="155">
        <v>2.5</v>
      </c>
      <c r="G26" s="40">
        <f t="shared" si="1"/>
        <v>3.75</v>
      </c>
      <c r="H26" s="1"/>
      <c r="I26" s="30">
        <f t="shared" si="2"/>
        <v>2.5</v>
      </c>
    </row>
    <row r="27" spans="1:9" ht="15.75">
      <c r="A27" s="52">
        <v>23</v>
      </c>
      <c r="B27" s="53" t="s">
        <v>175</v>
      </c>
      <c r="C27" s="54">
        <v>68</v>
      </c>
      <c r="D27" s="54">
        <v>887</v>
      </c>
      <c r="E27" s="155">
        <v>1.25</v>
      </c>
      <c r="F27" s="155">
        <v>2.5</v>
      </c>
      <c r="G27" s="40">
        <f t="shared" si="1"/>
        <v>3.75</v>
      </c>
      <c r="H27" s="1"/>
      <c r="I27" s="30">
        <f t="shared" si="2"/>
        <v>2.5</v>
      </c>
    </row>
    <row r="28" spans="1:9" ht="15.75">
      <c r="A28" s="52">
        <v>24</v>
      </c>
      <c r="B28" s="53" t="s">
        <v>176</v>
      </c>
      <c r="C28" s="54">
        <v>160</v>
      </c>
      <c r="D28" s="54">
        <v>2708</v>
      </c>
      <c r="E28" s="155">
        <v>1.5</v>
      </c>
      <c r="F28" s="155">
        <v>3</v>
      </c>
      <c r="G28" s="40">
        <f t="shared" si="1"/>
        <v>4.5</v>
      </c>
      <c r="H28" s="1"/>
      <c r="I28" s="30">
        <f t="shared" si="2"/>
        <v>3</v>
      </c>
    </row>
    <row r="29" spans="1:9" ht="15.75">
      <c r="A29" s="52">
        <v>25</v>
      </c>
      <c r="B29" s="53" t="s">
        <v>177</v>
      </c>
      <c r="C29" s="54">
        <v>40</v>
      </c>
      <c r="D29" s="54">
        <v>300</v>
      </c>
      <c r="E29" s="155">
        <v>0.5</v>
      </c>
      <c r="F29" s="155">
        <v>1</v>
      </c>
      <c r="G29" s="40">
        <f t="shared" si="1"/>
        <v>1.5</v>
      </c>
      <c r="H29" s="1"/>
      <c r="I29" s="30">
        <f t="shared" si="2"/>
        <v>1</v>
      </c>
    </row>
    <row r="30" spans="1:9" ht="15.75">
      <c r="A30" s="52">
        <v>26</v>
      </c>
      <c r="B30" s="53" t="s">
        <v>178</v>
      </c>
      <c r="C30" s="54">
        <v>55</v>
      </c>
      <c r="D30" s="54">
        <v>722</v>
      </c>
      <c r="E30" s="155">
        <f t="shared" si="0"/>
        <v>0.94071727773959324</v>
      </c>
      <c r="F30" s="155">
        <v>1.8814345554791865</v>
      </c>
      <c r="G30" s="40">
        <f t="shared" si="1"/>
        <v>2.8221518332187796</v>
      </c>
      <c r="H30" s="1"/>
      <c r="I30" s="30">
        <f t="shared" si="2"/>
        <v>1.8814345554791865</v>
      </c>
    </row>
    <row r="31" spans="1:9" ht="15.75">
      <c r="A31" s="52">
        <v>27</v>
      </c>
      <c r="B31" s="53" t="s">
        <v>179</v>
      </c>
      <c r="C31" s="54">
        <v>73</v>
      </c>
      <c r="D31" s="54">
        <v>1233</v>
      </c>
      <c r="E31" s="155">
        <v>1</v>
      </c>
      <c r="F31" s="155">
        <v>2</v>
      </c>
      <c r="G31" s="40">
        <f t="shared" si="1"/>
        <v>3</v>
      </c>
      <c r="H31" s="1"/>
      <c r="I31" s="30">
        <f t="shared" si="2"/>
        <v>2</v>
      </c>
    </row>
    <row r="32" spans="1:9" ht="15.75">
      <c r="A32" s="52">
        <v>28</v>
      </c>
      <c r="B32" s="53" t="s">
        <v>180</v>
      </c>
      <c r="C32" s="54">
        <v>61</v>
      </c>
      <c r="D32" s="54">
        <v>1034</v>
      </c>
      <c r="E32" s="155">
        <v>1</v>
      </c>
      <c r="F32" s="155">
        <v>2</v>
      </c>
      <c r="G32" s="40">
        <f t="shared" si="1"/>
        <v>3</v>
      </c>
      <c r="H32" s="1"/>
      <c r="I32" s="30">
        <f t="shared" si="2"/>
        <v>2</v>
      </c>
    </row>
    <row r="33" spans="1:9" ht="15.75">
      <c r="A33" s="52">
        <v>29</v>
      </c>
      <c r="B33" s="53" t="s">
        <v>181</v>
      </c>
      <c r="C33" s="54">
        <v>288</v>
      </c>
      <c r="D33" s="54">
        <v>4684</v>
      </c>
      <c r="E33" s="155">
        <v>1.25</v>
      </c>
      <c r="F33" s="155">
        <v>2.5</v>
      </c>
      <c r="G33" s="40">
        <f t="shared" si="1"/>
        <v>3.75</v>
      </c>
      <c r="H33" s="1"/>
      <c r="I33" s="30">
        <f t="shared" si="2"/>
        <v>2.5</v>
      </c>
    </row>
    <row r="34" spans="1:9" ht="15.75">
      <c r="A34" s="52">
        <v>30</v>
      </c>
      <c r="B34" s="53" t="s">
        <v>182</v>
      </c>
      <c r="C34" s="54">
        <v>46</v>
      </c>
      <c r="D34" s="54">
        <v>590</v>
      </c>
      <c r="E34" s="155">
        <f t="shared" si="0"/>
        <v>0.76873018541047089</v>
      </c>
      <c r="F34" s="155">
        <v>1.5374603708209418</v>
      </c>
      <c r="G34" s="40">
        <f t="shared" si="1"/>
        <v>2.3061905562314129</v>
      </c>
      <c r="H34" s="1"/>
      <c r="I34" s="30">
        <f t="shared" si="2"/>
        <v>1.5374603708209418</v>
      </c>
    </row>
    <row r="35" spans="1:9" ht="15.75">
      <c r="A35" s="52">
        <v>31</v>
      </c>
      <c r="B35" s="53" t="s">
        <v>183</v>
      </c>
      <c r="C35" s="54">
        <v>53</v>
      </c>
      <c r="D35" s="54">
        <v>660</v>
      </c>
      <c r="E35" s="155">
        <f t="shared" si="0"/>
        <v>0.85993546164561152</v>
      </c>
      <c r="F35" s="155">
        <v>1.719870923291223</v>
      </c>
      <c r="G35" s="40">
        <f t="shared" si="1"/>
        <v>2.5798063849368345</v>
      </c>
      <c r="H35" s="1"/>
      <c r="I35" s="30">
        <f t="shared" si="2"/>
        <v>1.719870923291223</v>
      </c>
    </row>
    <row r="36" spans="1:9" ht="15.75">
      <c r="A36" s="52">
        <v>32</v>
      </c>
      <c r="B36" s="53" t="s">
        <v>184</v>
      </c>
      <c r="C36" s="54">
        <v>114</v>
      </c>
      <c r="D36" s="54">
        <v>1901</v>
      </c>
      <c r="E36" s="155">
        <v>1</v>
      </c>
      <c r="F36" s="155">
        <v>2</v>
      </c>
      <c r="G36" s="40">
        <f t="shared" si="1"/>
        <v>3</v>
      </c>
      <c r="H36" s="1"/>
      <c r="I36" s="30">
        <f t="shared" si="2"/>
        <v>2</v>
      </c>
    </row>
    <row r="37" spans="1:9" ht="15.75">
      <c r="A37" s="52">
        <v>33</v>
      </c>
      <c r="B37" s="53" t="s">
        <v>185</v>
      </c>
      <c r="C37" s="54">
        <v>46</v>
      </c>
      <c r="D37" s="54">
        <v>744</v>
      </c>
      <c r="E37" s="155">
        <f t="shared" si="0"/>
        <v>0.96938179312778028</v>
      </c>
      <c r="F37" s="155">
        <v>1.9387635862555606</v>
      </c>
      <c r="G37" s="40">
        <f t="shared" si="1"/>
        <v>2.9081453793833409</v>
      </c>
      <c r="H37" s="1"/>
      <c r="I37" s="30">
        <f t="shared" si="2"/>
        <v>1.9387635862555606</v>
      </c>
    </row>
    <row r="38" spans="1:9" ht="15.75">
      <c r="A38" s="52">
        <v>34</v>
      </c>
      <c r="B38" s="55" t="s">
        <v>186</v>
      </c>
      <c r="C38" s="54">
        <v>28</v>
      </c>
      <c r="D38" s="54">
        <v>293</v>
      </c>
      <c r="E38" s="155">
        <f t="shared" si="0"/>
        <v>0.38175922766994569</v>
      </c>
      <c r="F38" s="155">
        <v>0.76351845533989138</v>
      </c>
      <c r="G38" s="40">
        <f t="shared" si="1"/>
        <v>1.145277683009837</v>
      </c>
      <c r="H38" s="1"/>
      <c r="I38" s="30">
        <f t="shared" si="2"/>
        <v>0.76351845533989138</v>
      </c>
    </row>
    <row r="39" spans="1:9" ht="15.75">
      <c r="A39" s="52">
        <v>35</v>
      </c>
      <c r="B39" s="53" t="s">
        <v>187</v>
      </c>
      <c r="C39" s="54">
        <v>62</v>
      </c>
      <c r="D39" s="54">
        <v>862</v>
      </c>
      <c r="E39" s="155">
        <v>0.85</v>
      </c>
      <c r="F39" s="155">
        <v>1.7</v>
      </c>
      <c r="G39" s="40">
        <f t="shared" si="1"/>
        <v>2.5499999999999998</v>
      </c>
      <c r="H39" s="1"/>
      <c r="I39" s="30">
        <f t="shared" si="2"/>
        <v>1.7</v>
      </c>
    </row>
    <row r="40" spans="1:9" ht="15.75">
      <c r="A40" s="52">
        <v>36</v>
      </c>
      <c r="B40" s="53" t="s">
        <v>188</v>
      </c>
      <c r="C40" s="54">
        <v>136</v>
      </c>
      <c r="D40" s="54">
        <v>2024</v>
      </c>
      <c r="E40" s="155">
        <v>1</v>
      </c>
      <c r="F40" s="155">
        <v>2</v>
      </c>
      <c r="G40" s="40">
        <f t="shared" si="1"/>
        <v>3</v>
      </c>
      <c r="H40" s="1"/>
      <c r="I40" s="30">
        <f t="shared" si="2"/>
        <v>2</v>
      </c>
    </row>
    <row r="41" spans="1:9" ht="15.75">
      <c r="A41" s="52">
        <v>37</v>
      </c>
      <c r="B41" s="53" t="s">
        <v>189</v>
      </c>
      <c r="C41" s="54">
        <v>63</v>
      </c>
      <c r="D41" s="54">
        <v>840</v>
      </c>
      <c r="E41" s="155">
        <v>0.85</v>
      </c>
      <c r="F41" s="155">
        <v>1.7</v>
      </c>
      <c r="G41" s="40">
        <f t="shared" si="1"/>
        <v>2.5499999999999998</v>
      </c>
      <c r="H41" s="1"/>
      <c r="I41" s="30">
        <f t="shared" si="2"/>
        <v>1.7</v>
      </c>
    </row>
    <row r="42" spans="1:9" ht="15.75">
      <c r="A42" s="52">
        <v>38</v>
      </c>
      <c r="B42" s="53" t="s">
        <v>190</v>
      </c>
      <c r="C42" s="54">
        <v>86</v>
      </c>
      <c r="D42" s="54">
        <v>1050</v>
      </c>
      <c r="E42" s="155">
        <v>0.85</v>
      </c>
      <c r="F42" s="155">
        <v>1.25</v>
      </c>
      <c r="G42" s="40">
        <f t="shared" si="1"/>
        <v>2.1</v>
      </c>
      <c r="H42" s="1"/>
      <c r="I42" s="30">
        <f t="shared" si="2"/>
        <v>1.7</v>
      </c>
    </row>
    <row r="43" spans="1:9" ht="15.75">
      <c r="A43" s="52">
        <v>39</v>
      </c>
      <c r="B43" s="53" t="s">
        <v>191</v>
      </c>
      <c r="C43" s="54">
        <v>68</v>
      </c>
      <c r="D43" s="54">
        <v>874</v>
      </c>
      <c r="E43" s="155">
        <v>0.8</v>
      </c>
      <c r="F43" s="155">
        <v>1</v>
      </c>
      <c r="G43" s="40">
        <f t="shared" si="1"/>
        <v>1.8</v>
      </c>
      <c r="H43" s="1"/>
      <c r="I43" s="30">
        <f t="shared" si="2"/>
        <v>1.6</v>
      </c>
    </row>
    <row r="44" spans="1:9" ht="15.75">
      <c r="A44" s="52">
        <v>40</v>
      </c>
      <c r="B44" s="53" t="s">
        <v>192</v>
      </c>
      <c r="C44" s="54">
        <v>42</v>
      </c>
      <c r="D44" s="54">
        <v>366</v>
      </c>
      <c r="E44" s="155">
        <v>0.5</v>
      </c>
      <c r="F44" s="155">
        <v>1</v>
      </c>
      <c r="G44" s="40">
        <f t="shared" si="1"/>
        <v>1.5</v>
      </c>
      <c r="H44" s="1"/>
      <c r="I44" s="30">
        <f t="shared" si="2"/>
        <v>1</v>
      </c>
    </row>
    <row r="45" spans="1:9" ht="15.75">
      <c r="A45" s="52">
        <v>41</v>
      </c>
      <c r="B45" s="53" t="s">
        <v>193</v>
      </c>
      <c r="C45" s="54">
        <v>60</v>
      </c>
      <c r="D45" s="54">
        <v>803</v>
      </c>
      <c r="E45" s="155">
        <v>0.8</v>
      </c>
      <c r="F45" s="155">
        <v>1</v>
      </c>
      <c r="G45" s="40">
        <f t="shared" si="1"/>
        <v>1.8</v>
      </c>
      <c r="H45" s="1"/>
      <c r="I45" s="30">
        <f t="shared" si="2"/>
        <v>1.6</v>
      </c>
    </row>
    <row r="46" spans="1:9" ht="15.75">
      <c r="A46" s="52">
        <v>42</v>
      </c>
      <c r="B46" s="53" t="s">
        <v>194</v>
      </c>
      <c r="C46" s="54">
        <v>34</v>
      </c>
      <c r="D46" s="54">
        <v>330</v>
      </c>
      <c r="E46" s="155">
        <v>0.5</v>
      </c>
      <c r="F46" s="155">
        <v>1</v>
      </c>
      <c r="G46" s="40">
        <f t="shared" si="1"/>
        <v>1.5</v>
      </c>
      <c r="H46" s="1"/>
      <c r="I46" s="30">
        <f t="shared" si="2"/>
        <v>1</v>
      </c>
    </row>
    <row r="47" spans="1:9" ht="15.75">
      <c r="A47" s="52">
        <v>43</v>
      </c>
      <c r="B47" s="53" t="s">
        <v>195</v>
      </c>
      <c r="C47" s="54">
        <v>52</v>
      </c>
      <c r="D47" s="54">
        <v>800</v>
      </c>
      <c r="E47" s="155">
        <v>1</v>
      </c>
      <c r="F47" s="155">
        <v>2</v>
      </c>
      <c r="G47" s="40">
        <f t="shared" si="1"/>
        <v>3</v>
      </c>
      <c r="H47" s="1"/>
      <c r="I47" s="30">
        <f t="shared" si="2"/>
        <v>2</v>
      </c>
    </row>
    <row r="48" spans="1:9" ht="15.75">
      <c r="A48" s="52">
        <v>44</v>
      </c>
      <c r="B48" s="53" t="s">
        <v>196</v>
      </c>
      <c r="C48" s="54">
        <v>85</v>
      </c>
      <c r="D48" s="54">
        <v>662</v>
      </c>
      <c r="E48" s="155">
        <v>1</v>
      </c>
      <c r="F48" s="155">
        <v>2</v>
      </c>
      <c r="G48" s="40">
        <f t="shared" si="1"/>
        <v>3</v>
      </c>
      <c r="H48" s="1"/>
      <c r="I48" s="30">
        <f t="shared" si="2"/>
        <v>2</v>
      </c>
    </row>
    <row r="49" spans="1:9" ht="15.75">
      <c r="A49" s="52">
        <v>45</v>
      </c>
      <c r="B49" s="53" t="s">
        <v>197</v>
      </c>
      <c r="C49" s="54">
        <v>131</v>
      </c>
      <c r="D49" s="54">
        <v>1645</v>
      </c>
      <c r="E49" s="155">
        <v>1.1399999999999999</v>
      </c>
      <c r="F49" s="155">
        <v>2</v>
      </c>
      <c r="G49" s="40">
        <f t="shared" si="1"/>
        <v>3.1399999999999997</v>
      </c>
      <c r="H49" s="1"/>
      <c r="I49" s="30">
        <f t="shared" si="2"/>
        <v>2.2799999999999998</v>
      </c>
    </row>
    <row r="50" spans="1:9" ht="15.75">
      <c r="A50" s="52">
        <v>46</v>
      </c>
      <c r="B50" s="53" t="s">
        <v>198</v>
      </c>
      <c r="C50" s="54">
        <v>89</v>
      </c>
      <c r="D50" s="54">
        <v>1884</v>
      </c>
      <c r="E50" s="155">
        <v>1</v>
      </c>
      <c r="F50" s="155">
        <v>2</v>
      </c>
      <c r="G50" s="40">
        <f t="shared" si="1"/>
        <v>3</v>
      </c>
      <c r="H50" s="1"/>
      <c r="I50" s="30">
        <f t="shared" si="2"/>
        <v>2</v>
      </c>
    </row>
    <row r="51" spans="1:9" ht="15.75">
      <c r="A51" s="52">
        <v>47</v>
      </c>
      <c r="B51" s="53" t="s">
        <v>199</v>
      </c>
      <c r="C51" s="54">
        <v>77</v>
      </c>
      <c r="D51" s="54">
        <v>932</v>
      </c>
      <c r="E51" s="155">
        <v>1</v>
      </c>
      <c r="F51" s="155">
        <v>2</v>
      </c>
      <c r="G51" s="40">
        <f t="shared" si="1"/>
        <v>3</v>
      </c>
      <c r="H51" s="1"/>
      <c r="I51" s="30">
        <f t="shared" si="2"/>
        <v>2</v>
      </c>
    </row>
    <row r="52" spans="1:9" ht="15.75">
      <c r="A52" s="52">
        <v>48</v>
      </c>
      <c r="B52" s="53" t="s">
        <v>200</v>
      </c>
      <c r="C52" s="54">
        <v>138</v>
      </c>
      <c r="D52" s="54">
        <v>1753</v>
      </c>
      <c r="E52" s="155">
        <v>1</v>
      </c>
      <c r="F52" s="155">
        <v>2</v>
      </c>
      <c r="G52" s="40">
        <f t="shared" si="1"/>
        <v>3</v>
      </c>
      <c r="H52" s="1"/>
      <c r="I52" s="30">
        <f t="shared" si="2"/>
        <v>2</v>
      </c>
    </row>
    <row r="53" spans="1:9" ht="15.75">
      <c r="A53" s="52">
        <v>49</v>
      </c>
      <c r="B53" s="53" t="s">
        <v>201</v>
      </c>
      <c r="C53" s="54">
        <v>62</v>
      </c>
      <c r="D53" s="54">
        <v>474</v>
      </c>
      <c r="E53" s="155">
        <f t="shared" si="0"/>
        <v>0.61759001336366648</v>
      </c>
      <c r="F53" s="155">
        <v>1</v>
      </c>
      <c r="G53" s="40">
        <f t="shared" si="1"/>
        <v>1.6175900133636665</v>
      </c>
      <c r="H53" s="1"/>
      <c r="I53" s="30">
        <f t="shared" si="2"/>
        <v>1.235180026727333</v>
      </c>
    </row>
    <row r="54" spans="1:9" ht="15.75">
      <c r="A54" s="52">
        <v>50</v>
      </c>
      <c r="B54" s="53" t="s">
        <v>202</v>
      </c>
      <c r="C54" s="54">
        <v>146</v>
      </c>
      <c r="D54" s="54">
        <v>2474</v>
      </c>
      <c r="E54" s="155">
        <v>1</v>
      </c>
      <c r="F54" s="155">
        <v>2</v>
      </c>
      <c r="G54" s="40">
        <f t="shared" si="1"/>
        <v>3</v>
      </c>
      <c r="H54" s="1"/>
      <c r="I54" s="30">
        <f t="shared" si="2"/>
        <v>2</v>
      </c>
    </row>
    <row r="55" spans="1:9" ht="15.75">
      <c r="A55" s="52">
        <v>51</v>
      </c>
      <c r="B55" s="53" t="s">
        <v>203</v>
      </c>
      <c r="C55" s="56">
        <v>145</v>
      </c>
      <c r="D55" s="56">
        <v>2111</v>
      </c>
      <c r="E55" s="155">
        <v>1.25</v>
      </c>
      <c r="F55" s="155">
        <v>2</v>
      </c>
      <c r="G55" s="40">
        <f t="shared" si="1"/>
        <v>3.25</v>
      </c>
      <c r="H55" s="1"/>
      <c r="I55" s="30">
        <f t="shared" si="2"/>
        <v>2.5</v>
      </c>
    </row>
    <row r="56" spans="1:9" ht="15.75">
      <c r="A56" s="52">
        <v>52</v>
      </c>
      <c r="B56" s="53" t="s">
        <v>204</v>
      </c>
      <c r="C56" s="54">
        <v>144</v>
      </c>
      <c r="D56" s="54">
        <v>2897</v>
      </c>
      <c r="E56" s="155">
        <v>1.25</v>
      </c>
      <c r="F56" s="155">
        <v>2</v>
      </c>
      <c r="G56" s="40">
        <f t="shared" si="1"/>
        <v>3.25</v>
      </c>
      <c r="H56" s="1"/>
      <c r="I56" s="30">
        <f t="shared" si="2"/>
        <v>2.5</v>
      </c>
    </row>
    <row r="57" spans="1:9" ht="15.75">
      <c r="A57" s="52">
        <v>53</v>
      </c>
      <c r="B57" s="53" t="s">
        <v>205</v>
      </c>
      <c r="C57" s="54"/>
      <c r="D57" s="54">
        <v>0</v>
      </c>
      <c r="E57" s="155">
        <v>1</v>
      </c>
      <c r="F57" s="155">
        <v>2</v>
      </c>
      <c r="G57" s="40">
        <f t="shared" si="1"/>
        <v>3</v>
      </c>
      <c r="H57" s="1"/>
      <c r="I57" s="30">
        <f t="shared" si="2"/>
        <v>2</v>
      </c>
    </row>
    <row r="58" spans="1:9" ht="18.75">
      <c r="A58" s="52">
        <v>54</v>
      </c>
      <c r="B58" s="57" t="s">
        <v>206</v>
      </c>
      <c r="C58" s="58">
        <v>29</v>
      </c>
      <c r="D58" s="59">
        <v>423</v>
      </c>
      <c r="E58" s="155">
        <f t="shared" si="0"/>
        <v>0.55114045496377828</v>
      </c>
      <c r="F58" s="155">
        <v>1.25</v>
      </c>
      <c r="G58" s="40">
        <f t="shared" si="1"/>
        <v>1.8011404549637784</v>
      </c>
      <c r="H58" s="37" t="s">
        <v>207</v>
      </c>
      <c r="I58" s="30">
        <f t="shared" si="2"/>
        <v>1.1022809099275566</v>
      </c>
    </row>
    <row r="59" spans="1:9" ht="18.75">
      <c r="A59" s="52">
        <v>55</v>
      </c>
      <c r="B59" s="57" t="s">
        <v>208</v>
      </c>
      <c r="C59" s="58">
        <v>60</v>
      </c>
      <c r="D59" s="59">
        <v>261</v>
      </c>
      <c r="E59" s="155">
        <v>0.5</v>
      </c>
      <c r="F59" s="155">
        <v>1.25</v>
      </c>
      <c r="G59" s="40">
        <f t="shared" si="1"/>
        <v>1.75</v>
      </c>
      <c r="H59" s="37" t="s">
        <v>207</v>
      </c>
      <c r="I59" s="30">
        <f t="shared" si="2"/>
        <v>1</v>
      </c>
    </row>
    <row r="60" spans="1:9" ht="18.75">
      <c r="A60" s="52">
        <v>56</v>
      </c>
      <c r="B60" s="60" t="s">
        <v>209</v>
      </c>
      <c r="C60" s="58">
        <v>36</v>
      </c>
      <c r="D60" s="59">
        <v>445</v>
      </c>
      <c r="E60" s="155">
        <f t="shared" si="0"/>
        <v>0.57980497035196532</v>
      </c>
      <c r="F60" s="155">
        <v>1.25</v>
      </c>
      <c r="G60" s="40">
        <f t="shared" si="1"/>
        <v>1.8298049703519652</v>
      </c>
      <c r="H60" s="37" t="s">
        <v>207</v>
      </c>
      <c r="I60" s="30">
        <f t="shared" si="2"/>
        <v>1.1596099407039306</v>
      </c>
    </row>
    <row r="61" spans="1:9" ht="18.75">
      <c r="A61" s="52">
        <v>57</v>
      </c>
      <c r="B61" s="60" t="s">
        <v>210</v>
      </c>
      <c r="C61" s="58">
        <v>193</v>
      </c>
      <c r="D61" s="59">
        <v>1725</v>
      </c>
      <c r="E61" s="155">
        <v>1.25</v>
      </c>
      <c r="F61" s="155">
        <v>2</v>
      </c>
      <c r="G61" s="40">
        <f t="shared" si="1"/>
        <v>3.25</v>
      </c>
      <c r="H61" s="37" t="s">
        <v>207</v>
      </c>
      <c r="I61" s="30">
        <f t="shared" si="2"/>
        <v>2.5</v>
      </c>
    </row>
    <row r="62" spans="1:9" ht="18.75">
      <c r="A62" s="52">
        <v>58</v>
      </c>
      <c r="B62" s="60" t="s">
        <v>211</v>
      </c>
      <c r="C62" s="58">
        <v>76</v>
      </c>
      <c r="D62" s="59">
        <v>1283</v>
      </c>
      <c r="E62" s="155">
        <v>1</v>
      </c>
      <c r="F62" s="155">
        <v>2</v>
      </c>
      <c r="G62" s="40">
        <f t="shared" si="1"/>
        <v>3</v>
      </c>
      <c r="H62" s="37" t="s">
        <v>207</v>
      </c>
      <c r="I62" s="30">
        <f t="shared" si="2"/>
        <v>2</v>
      </c>
    </row>
    <row r="63" spans="1:9" ht="18.75">
      <c r="A63" s="52">
        <v>59</v>
      </c>
      <c r="B63" s="60" t="s">
        <v>212</v>
      </c>
      <c r="C63" s="58">
        <v>46</v>
      </c>
      <c r="D63" s="59">
        <v>773</v>
      </c>
      <c r="E63" s="155">
        <v>1</v>
      </c>
      <c r="F63" s="155">
        <v>2</v>
      </c>
      <c r="G63" s="40">
        <f t="shared" si="1"/>
        <v>3</v>
      </c>
      <c r="H63" s="37" t="s">
        <v>207</v>
      </c>
      <c r="I63" s="30">
        <f t="shared" si="2"/>
        <v>2</v>
      </c>
    </row>
    <row r="64" spans="1:9" ht="18.75">
      <c r="A64" s="52">
        <v>60</v>
      </c>
      <c r="B64" s="60" t="s">
        <v>213</v>
      </c>
      <c r="C64" s="58">
        <v>30</v>
      </c>
      <c r="D64" s="59">
        <v>330</v>
      </c>
      <c r="E64" s="155">
        <v>0.5</v>
      </c>
      <c r="F64" s="155">
        <f>1.25-0.02</f>
        <v>1.23</v>
      </c>
      <c r="G64" s="40">
        <f t="shared" si="1"/>
        <v>1.73</v>
      </c>
      <c r="H64" s="37" t="s">
        <v>207</v>
      </c>
      <c r="I64" s="30">
        <f t="shared" si="2"/>
        <v>1</v>
      </c>
    </row>
    <row r="65" spans="1:15" ht="18.75">
      <c r="A65" s="52">
        <v>61</v>
      </c>
      <c r="B65" s="61" t="s">
        <v>214</v>
      </c>
      <c r="C65" s="62">
        <v>81</v>
      </c>
      <c r="D65" s="63">
        <v>1048</v>
      </c>
      <c r="E65" s="155">
        <v>1</v>
      </c>
      <c r="F65" s="155">
        <v>2</v>
      </c>
      <c r="G65" s="40">
        <f t="shared" si="1"/>
        <v>3</v>
      </c>
      <c r="H65" s="37" t="s">
        <v>207</v>
      </c>
      <c r="I65" s="30">
        <f t="shared" si="2"/>
        <v>2</v>
      </c>
    </row>
    <row r="66" spans="1:15" ht="18.75">
      <c r="A66" s="52">
        <v>62</v>
      </c>
      <c r="B66" s="60" t="s">
        <v>215</v>
      </c>
      <c r="C66" s="58">
        <v>66</v>
      </c>
      <c r="D66" s="63">
        <v>623</v>
      </c>
      <c r="E66" s="155">
        <v>1</v>
      </c>
      <c r="F66" s="155">
        <v>2</v>
      </c>
      <c r="G66" s="40">
        <f t="shared" si="1"/>
        <v>3</v>
      </c>
      <c r="H66" s="37" t="s">
        <v>207</v>
      </c>
      <c r="I66" s="30">
        <f t="shared" si="2"/>
        <v>2</v>
      </c>
    </row>
    <row r="67" spans="1:15" ht="18.75">
      <c r="A67" s="52">
        <v>63</v>
      </c>
      <c r="B67" s="57" t="s">
        <v>216</v>
      </c>
      <c r="C67" s="58">
        <v>11</v>
      </c>
      <c r="D67" s="63">
        <v>169</v>
      </c>
      <c r="E67" s="155">
        <v>1</v>
      </c>
      <c r="F67" s="155">
        <v>2</v>
      </c>
      <c r="G67" s="40">
        <f t="shared" si="1"/>
        <v>3</v>
      </c>
      <c r="H67" s="37" t="s">
        <v>207</v>
      </c>
      <c r="I67" s="30">
        <f t="shared" si="2"/>
        <v>2</v>
      </c>
    </row>
    <row r="68" spans="1:15" ht="18.75">
      <c r="A68" s="52">
        <v>64</v>
      </c>
      <c r="B68" s="60" t="s">
        <v>217</v>
      </c>
      <c r="C68" s="58">
        <v>57</v>
      </c>
      <c r="D68" s="63">
        <v>643</v>
      </c>
      <c r="E68" s="155">
        <v>1</v>
      </c>
      <c r="F68" s="155">
        <v>2</v>
      </c>
      <c r="G68" s="40">
        <f t="shared" si="1"/>
        <v>3</v>
      </c>
      <c r="H68" s="131" t="s">
        <v>207</v>
      </c>
      <c r="I68" s="30">
        <f t="shared" si="2"/>
        <v>2</v>
      </c>
    </row>
    <row r="69" spans="1:15" ht="15.75">
      <c r="A69" s="52">
        <v>65</v>
      </c>
      <c r="B69" s="53" t="s">
        <v>766</v>
      </c>
      <c r="C69" s="54">
        <v>234</v>
      </c>
      <c r="D69" s="133">
        <v>567</v>
      </c>
      <c r="E69" s="155">
        <v>1</v>
      </c>
      <c r="F69" s="155">
        <v>2</v>
      </c>
      <c r="G69" s="40">
        <f t="shared" ref="G69:G76" si="3">E69+F69</f>
        <v>3</v>
      </c>
      <c r="H69" s="1"/>
      <c r="I69" s="30">
        <f t="shared" si="2"/>
        <v>2</v>
      </c>
    </row>
    <row r="70" spans="1:15" ht="15.75">
      <c r="A70" s="52">
        <v>66</v>
      </c>
      <c r="B70" s="53" t="s">
        <v>767</v>
      </c>
      <c r="C70" s="54">
        <v>260</v>
      </c>
      <c r="D70" s="133">
        <v>678</v>
      </c>
      <c r="E70" s="155">
        <v>1</v>
      </c>
      <c r="F70" s="155">
        <v>2</v>
      </c>
      <c r="G70" s="40">
        <f t="shared" si="3"/>
        <v>3</v>
      </c>
      <c r="H70" s="1"/>
      <c r="I70" s="30">
        <f t="shared" ref="I70:I76" si="4">E70*2</f>
        <v>2</v>
      </c>
    </row>
    <row r="71" spans="1:15" ht="15.75">
      <c r="A71" s="52">
        <v>67</v>
      </c>
      <c r="B71" s="53" t="s">
        <v>768</v>
      </c>
      <c r="C71" s="54">
        <v>377</v>
      </c>
      <c r="D71" s="133">
        <v>356</v>
      </c>
      <c r="E71" s="155">
        <v>1</v>
      </c>
      <c r="F71" s="155">
        <v>2</v>
      </c>
      <c r="G71" s="40">
        <f t="shared" si="3"/>
        <v>3</v>
      </c>
      <c r="H71" s="1"/>
      <c r="I71" s="30">
        <f t="shared" si="4"/>
        <v>2</v>
      </c>
    </row>
    <row r="72" spans="1:15" ht="15.75">
      <c r="A72" s="52">
        <v>68</v>
      </c>
      <c r="B72" s="53" t="s">
        <v>769</v>
      </c>
      <c r="C72" s="54">
        <v>314</v>
      </c>
      <c r="D72" s="133">
        <v>456</v>
      </c>
      <c r="E72" s="155">
        <f>1+0.4</f>
        <v>1.4</v>
      </c>
      <c r="F72" s="155">
        <v>2.8</v>
      </c>
      <c r="G72" s="40">
        <f t="shared" si="3"/>
        <v>4.1999999999999993</v>
      </c>
      <c r="H72" s="1"/>
      <c r="I72" s="30">
        <f t="shared" si="4"/>
        <v>2.8</v>
      </c>
    </row>
    <row r="73" spans="1:15" ht="31.5">
      <c r="A73" s="52">
        <v>69</v>
      </c>
      <c r="B73" s="135" t="s">
        <v>770</v>
      </c>
      <c r="C73" s="121">
        <v>266</v>
      </c>
      <c r="D73" s="133">
        <v>456</v>
      </c>
      <c r="E73" s="155">
        <v>1</v>
      </c>
      <c r="F73" s="155">
        <v>2</v>
      </c>
      <c r="G73" s="40">
        <f t="shared" si="3"/>
        <v>3</v>
      </c>
      <c r="H73" s="1"/>
      <c r="I73" s="30">
        <f t="shared" si="4"/>
        <v>2</v>
      </c>
    </row>
    <row r="74" spans="1:15" ht="15.75">
      <c r="A74" s="52">
        <v>70</v>
      </c>
      <c r="B74" s="135" t="s">
        <v>771</v>
      </c>
      <c r="C74" s="121">
        <v>191</v>
      </c>
      <c r="D74" s="133">
        <v>345</v>
      </c>
      <c r="E74" s="155">
        <v>1</v>
      </c>
      <c r="F74" s="155">
        <v>2</v>
      </c>
      <c r="G74" s="40">
        <f t="shared" si="3"/>
        <v>3</v>
      </c>
      <c r="H74" s="1"/>
      <c r="I74" s="30">
        <f t="shared" si="4"/>
        <v>2</v>
      </c>
    </row>
    <row r="75" spans="1:15" ht="31.5">
      <c r="A75" s="52">
        <v>71</v>
      </c>
      <c r="B75" s="135" t="s">
        <v>772</v>
      </c>
      <c r="C75" s="121">
        <v>228</v>
      </c>
      <c r="D75" s="133">
        <v>456</v>
      </c>
      <c r="E75" s="155">
        <v>1</v>
      </c>
      <c r="F75" s="155">
        <v>2</v>
      </c>
      <c r="G75" s="40">
        <f t="shared" si="3"/>
        <v>3</v>
      </c>
      <c r="H75" s="1"/>
      <c r="I75" s="30">
        <f t="shared" si="4"/>
        <v>2</v>
      </c>
    </row>
    <row r="76" spans="1:15" ht="15.75">
      <c r="A76" s="52">
        <v>72</v>
      </c>
      <c r="B76" s="191" t="s">
        <v>773</v>
      </c>
      <c r="C76" s="192">
        <v>35</v>
      </c>
      <c r="D76" s="193">
        <v>235</v>
      </c>
      <c r="E76" s="155">
        <v>0</v>
      </c>
      <c r="F76" s="155">
        <v>0</v>
      </c>
      <c r="G76" s="194">
        <f t="shared" si="3"/>
        <v>0</v>
      </c>
      <c r="H76" s="195" t="s">
        <v>880</v>
      </c>
      <c r="I76" s="30">
        <f t="shared" si="4"/>
        <v>0</v>
      </c>
      <c r="M76" s="45">
        <v>168.39535270149051</v>
      </c>
      <c r="N76" s="45">
        <v>336.80188109668302</v>
      </c>
      <c r="O76" s="46">
        <v>505.19723379817356</v>
      </c>
    </row>
    <row r="77" spans="1:15" ht="18.75">
      <c r="A77" s="132"/>
      <c r="B77" s="50" t="s">
        <v>115</v>
      </c>
      <c r="C77" s="64">
        <f>SUM(C5:C76)</f>
        <v>6712</v>
      </c>
      <c r="D77" s="64">
        <f>SUM(D5:D76)</f>
        <v>68472</v>
      </c>
      <c r="E77" s="134">
        <f>SUM(E5:E76)</f>
        <v>64.286426908399804</v>
      </c>
      <c r="F77" s="134">
        <f>SUM(F5:F76)</f>
        <v>124.78326935526552</v>
      </c>
      <c r="G77" s="134">
        <f>SUM(G5:G76)</f>
        <v>189.06969626366529</v>
      </c>
      <c r="I77" s="30">
        <f>SUM(I5:I76)</f>
        <v>128.57285381679961</v>
      </c>
      <c r="M77">
        <f>168.4/73</f>
        <v>2.3068493150684932</v>
      </c>
    </row>
    <row r="78" spans="1:15" s="1" customFormat="1" ht="18.75">
      <c r="A78" s="136"/>
      <c r="B78" s="137"/>
      <c r="C78" s="32"/>
      <c r="D78" s="32"/>
      <c r="E78" s="138"/>
      <c r="F78" s="138"/>
      <c r="G78" s="138"/>
    </row>
    <row r="79" spans="1:15" s="1" customFormat="1" ht="18.75">
      <c r="A79" s="136"/>
      <c r="B79" s="137"/>
      <c r="C79" s="32"/>
      <c r="D79" s="32"/>
      <c r="E79" s="138"/>
      <c r="F79" s="138"/>
      <c r="G79" s="138"/>
    </row>
    <row r="80" spans="1:15">
      <c r="M80" s="30">
        <f>M76-E77</f>
        <v>104.10892579309071</v>
      </c>
    </row>
    <row r="81" spans="4:13" ht="18.75">
      <c r="D81" s="221" t="s">
        <v>150</v>
      </c>
      <c r="E81" s="221"/>
      <c r="F81" s="221"/>
    </row>
    <row r="82" spans="4:13" ht="18.75">
      <c r="D82" s="221" t="s">
        <v>760</v>
      </c>
      <c r="E82" s="221"/>
      <c r="F82" s="221"/>
      <c r="M82" s="30">
        <f>M76-E77</f>
        <v>104.10892579309071</v>
      </c>
    </row>
  </sheetData>
  <mergeCells count="5">
    <mergeCell ref="A1:G1"/>
    <mergeCell ref="C2:G2"/>
    <mergeCell ref="E4:F4"/>
    <mergeCell ref="D81:F81"/>
    <mergeCell ref="D82:F82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75"/>
  <sheetViews>
    <sheetView topLeftCell="A58" workbookViewId="0">
      <selection activeCell="E19" sqref="E19:F19"/>
    </sheetView>
  </sheetViews>
  <sheetFormatPr defaultRowHeight="18.95" customHeight="1"/>
  <cols>
    <col min="2" max="2" width="20.28515625" customWidth="1"/>
    <col min="5" max="5" width="10" bestFit="1" customWidth="1"/>
    <col min="7" max="7" width="11.28515625" customWidth="1"/>
  </cols>
  <sheetData>
    <row r="1" spans="1:18" ht="18.95" customHeight="1">
      <c r="A1" s="217" t="s">
        <v>120</v>
      </c>
      <c r="B1" s="217"/>
      <c r="C1" s="217"/>
      <c r="D1" s="217"/>
      <c r="E1" s="217"/>
      <c r="F1" s="217"/>
      <c r="G1" s="217"/>
    </row>
    <row r="2" spans="1:18" ht="18.95" customHeight="1">
      <c r="A2" s="218" t="s">
        <v>218</v>
      </c>
      <c r="B2" s="218"/>
      <c r="C2" s="140"/>
      <c r="D2" s="223" t="s">
        <v>882</v>
      </c>
      <c r="E2" s="223"/>
      <c r="F2" s="223"/>
      <c r="G2" s="223"/>
      <c r="H2" s="139"/>
      <c r="I2" s="139"/>
    </row>
    <row r="3" spans="1:18" ht="30" customHeight="1">
      <c r="A3" s="95" t="s">
        <v>122</v>
      </c>
      <c r="B3" s="95" t="s">
        <v>123</v>
      </c>
      <c r="C3" s="96" t="s">
        <v>124</v>
      </c>
      <c r="D3" s="141" t="s">
        <v>125</v>
      </c>
      <c r="E3" s="219" t="s">
        <v>126</v>
      </c>
      <c r="F3" s="220"/>
      <c r="G3" s="142" t="s">
        <v>115</v>
      </c>
    </row>
    <row r="4" spans="1:18" ht="18.95" customHeight="1">
      <c r="A4" s="67">
        <v>1</v>
      </c>
      <c r="B4" s="68" t="s">
        <v>219</v>
      </c>
      <c r="C4" s="69">
        <v>58</v>
      </c>
      <c r="D4" s="69">
        <v>720</v>
      </c>
      <c r="E4" s="155">
        <v>1</v>
      </c>
      <c r="F4" s="155">
        <f>1519.4/600883*D4</f>
        <v>1.8206006826620158</v>
      </c>
      <c r="G4" s="40">
        <f t="shared" ref="G4:G67" si="0">E4+F4</f>
        <v>2.8206006826620156</v>
      </c>
    </row>
    <row r="5" spans="1:18" ht="18.95" customHeight="1">
      <c r="A5" s="67">
        <v>2</v>
      </c>
      <c r="B5" s="70" t="s">
        <v>220</v>
      </c>
      <c r="C5" s="69">
        <v>38</v>
      </c>
      <c r="D5" s="69">
        <v>485</v>
      </c>
      <c r="E5" s="155">
        <v>0.85</v>
      </c>
      <c r="F5" s="155">
        <f t="shared" ref="F5:F67" si="1">1519.4/600883*D5</f>
        <v>1.2263768487376079</v>
      </c>
      <c r="G5" s="40">
        <f t="shared" si="0"/>
        <v>2.076376848737608</v>
      </c>
    </row>
    <row r="6" spans="1:18" ht="18.95" customHeight="1">
      <c r="A6" s="67">
        <v>3</v>
      </c>
      <c r="B6" s="70" t="s">
        <v>221</v>
      </c>
      <c r="C6" s="69">
        <v>80</v>
      </c>
      <c r="D6" s="69">
        <v>1152</v>
      </c>
      <c r="E6" s="155">
        <v>1.25</v>
      </c>
      <c r="F6" s="155">
        <f t="shared" si="1"/>
        <v>2.9129610922592253</v>
      </c>
      <c r="G6" s="40">
        <f t="shared" si="0"/>
        <v>4.1629610922592253</v>
      </c>
    </row>
    <row r="7" spans="1:18" ht="18.95" customHeight="1">
      <c r="A7" s="67">
        <v>4</v>
      </c>
      <c r="B7" s="70" t="s">
        <v>222</v>
      </c>
      <c r="C7" s="69">
        <v>54</v>
      </c>
      <c r="D7" s="69">
        <v>740</v>
      </c>
      <c r="E7" s="155">
        <v>1</v>
      </c>
      <c r="F7" s="155">
        <f t="shared" si="1"/>
        <v>1.8711729238470718</v>
      </c>
      <c r="G7" s="40">
        <f t="shared" si="0"/>
        <v>2.8711729238470718</v>
      </c>
    </row>
    <row r="8" spans="1:18" ht="18.95" customHeight="1">
      <c r="A8" s="67">
        <v>5</v>
      </c>
      <c r="B8" s="68" t="s">
        <v>223</v>
      </c>
      <c r="C8" s="69">
        <v>39</v>
      </c>
      <c r="D8" s="69">
        <v>435</v>
      </c>
      <c r="E8" s="155">
        <v>0.85</v>
      </c>
      <c r="F8" s="155">
        <f t="shared" si="1"/>
        <v>1.0999462457749678</v>
      </c>
      <c r="G8" s="40">
        <f t="shared" si="0"/>
        <v>1.9499462457749677</v>
      </c>
    </row>
    <row r="9" spans="1:18" ht="18.95" customHeight="1">
      <c r="A9" s="67">
        <v>6</v>
      </c>
      <c r="B9" s="70" t="s">
        <v>224</v>
      </c>
      <c r="C9" s="69">
        <v>39</v>
      </c>
      <c r="D9" s="69">
        <v>333</v>
      </c>
      <c r="E9" s="155">
        <v>0.85</v>
      </c>
      <c r="F9" s="155">
        <f t="shared" si="1"/>
        <v>0.84202781573118224</v>
      </c>
      <c r="G9" s="40">
        <f t="shared" si="0"/>
        <v>1.6920278157311821</v>
      </c>
    </row>
    <row r="10" spans="1:18" ht="18.95" customHeight="1">
      <c r="A10" s="67">
        <v>7</v>
      </c>
      <c r="B10" s="70" t="s">
        <v>225</v>
      </c>
      <c r="C10" s="69">
        <v>138</v>
      </c>
      <c r="D10" s="69">
        <v>1800</v>
      </c>
      <c r="E10" s="155">
        <v>2.5</v>
      </c>
      <c r="F10" s="155">
        <f t="shared" si="1"/>
        <v>4.5515017066550394</v>
      </c>
      <c r="G10" s="40">
        <f t="shared" si="0"/>
        <v>7.0515017066550394</v>
      </c>
    </row>
    <row r="11" spans="1:18" ht="18.95" customHeight="1">
      <c r="A11" s="67">
        <v>8</v>
      </c>
      <c r="B11" s="70" t="s">
        <v>226</v>
      </c>
      <c r="C11" s="69">
        <v>21</v>
      </c>
      <c r="D11" s="69">
        <v>306</v>
      </c>
      <c r="E11" s="155">
        <v>0.55000000000000004</v>
      </c>
      <c r="F11" s="155">
        <f t="shared" si="1"/>
        <v>0.77375529013135669</v>
      </c>
      <c r="G11" s="40">
        <f t="shared" si="0"/>
        <v>1.3237552901313567</v>
      </c>
    </row>
    <row r="12" spans="1:18" ht="18.95" customHeight="1">
      <c r="A12" s="67">
        <v>9</v>
      </c>
      <c r="B12" s="70" t="s">
        <v>227</v>
      </c>
      <c r="C12" s="69">
        <v>59</v>
      </c>
      <c r="D12" s="69">
        <v>721</v>
      </c>
      <c r="E12" s="155">
        <v>0.85</v>
      </c>
      <c r="F12" s="155">
        <f t="shared" si="1"/>
        <v>1.8231292947212685</v>
      </c>
      <c r="G12" s="40">
        <f t="shared" si="0"/>
        <v>2.6731292947212686</v>
      </c>
    </row>
    <row r="13" spans="1:18" ht="18.95" customHeight="1">
      <c r="A13" s="67">
        <v>10</v>
      </c>
      <c r="B13" s="70" t="s">
        <v>228</v>
      </c>
      <c r="C13" s="69">
        <v>41</v>
      </c>
      <c r="D13" s="69">
        <v>587</v>
      </c>
      <c r="E13" s="155">
        <v>0.8</v>
      </c>
      <c r="F13" s="155">
        <f t="shared" si="1"/>
        <v>1.4842952787813934</v>
      </c>
      <c r="G13" s="40">
        <f t="shared" si="0"/>
        <v>2.2842952787813937</v>
      </c>
    </row>
    <row r="14" spans="1:18" ht="18.95" customHeight="1">
      <c r="A14" s="67">
        <v>11</v>
      </c>
      <c r="B14" s="70" t="s">
        <v>229</v>
      </c>
      <c r="C14" s="69">
        <v>69</v>
      </c>
      <c r="D14" s="69">
        <v>914</v>
      </c>
      <c r="E14" s="155">
        <v>1</v>
      </c>
      <c r="F14" s="155">
        <f t="shared" si="1"/>
        <v>2.3111514221570588</v>
      </c>
      <c r="G14" s="40">
        <f t="shared" si="0"/>
        <v>3.3111514221570588</v>
      </c>
    </row>
    <row r="15" spans="1:18" ht="18.95" customHeight="1">
      <c r="A15" s="67">
        <v>12</v>
      </c>
      <c r="B15" s="68" t="s">
        <v>230</v>
      </c>
      <c r="C15" s="69">
        <v>79</v>
      </c>
      <c r="D15" s="69">
        <v>914</v>
      </c>
      <c r="E15" s="155">
        <v>1</v>
      </c>
      <c r="F15" s="155">
        <f t="shared" si="1"/>
        <v>2.3111514221570588</v>
      </c>
      <c r="G15" s="40">
        <f t="shared" si="0"/>
        <v>3.3111514221570588</v>
      </c>
      <c r="P15" s="45">
        <v>116.61189893780762</v>
      </c>
      <c r="Q15" s="45">
        <v>233.23153691854981</v>
      </c>
      <c r="R15" s="46">
        <v>349.84343585635742</v>
      </c>
    </row>
    <row r="16" spans="1:18" ht="18.95" customHeight="1">
      <c r="A16" s="67">
        <v>13</v>
      </c>
      <c r="B16" s="70" t="s">
        <v>231</v>
      </c>
      <c r="C16" s="69">
        <v>65</v>
      </c>
      <c r="D16" s="69">
        <v>1071</v>
      </c>
      <c r="E16" s="155">
        <v>1</v>
      </c>
      <c r="F16" s="155">
        <f t="shared" si="1"/>
        <v>2.7081435154597484</v>
      </c>
      <c r="G16" s="40">
        <f t="shared" si="0"/>
        <v>3.7081435154597484</v>
      </c>
    </row>
    <row r="17" spans="1:7" ht="18.95" customHeight="1">
      <c r="A17" s="67">
        <v>14</v>
      </c>
      <c r="B17" s="70" t="s">
        <v>232</v>
      </c>
      <c r="C17" s="69">
        <v>46</v>
      </c>
      <c r="D17" s="69">
        <v>632</v>
      </c>
      <c r="E17" s="155">
        <v>0.56000000000000005</v>
      </c>
      <c r="F17" s="155">
        <f t="shared" si="1"/>
        <v>1.5980828214477694</v>
      </c>
      <c r="G17" s="40">
        <f t="shared" si="0"/>
        <v>2.1580828214477696</v>
      </c>
    </row>
    <row r="18" spans="1:7" ht="18.95" customHeight="1">
      <c r="A18" s="67">
        <v>15</v>
      </c>
      <c r="B18" s="70" t="s">
        <v>233</v>
      </c>
      <c r="C18" s="69">
        <v>32</v>
      </c>
      <c r="D18" s="69">
        <v>768</v>
      </c>
      <c r="E18" s="155">
        <v>0.5</v>
      </c>
      <c r="F18" s="155">
        <f t="shared" si="1"/>
        <v>1.94197406150615</v>
      </c>
      <c r="G18" s="40">
        <f t="shared" si="0"/>
        <v>2.44197406150615</v>
      </c>
    </row>
    <row r="19" spans="1:7" ht="18.95" customHeight="1">
      <c r="A19" s="67">
        <v>16</v>
      </c>
      <c r="B19" s="70" t="s">
        <v>234</v>
      </c>
      <c r="C19" s="69">
        <v>25</v>
      </c>
      <c r="D19" s="69">
        <v>495</v>
      </c>
      <c r="E19" s="155">
        <f>782.91/600883*D19</f>
        <v>0.64495159623420861</v>
      </c>
      <c r="F19" s="155">
        <f t="shared" si="1"/>
        <v>1.2516629693301358</v>
      </c>
      <c r="G19" s="40">
        <f t="shared" si="0"/>
        <v>1.8966145655643443</v>
      </c>
    </row>
    <row r="20" spans="1:7" ht="18.95" customHeight="1">
      <c r="A20" s="67">
        <v>17</v>
      </c>
      <c r="B20" s="68" t="s">
        <v>235</v>
      </c>
      <c r="C20" s="69">
        <v>21</v>
      </c>
      <c r="D20" s="69">
        <v>222</v>
      </c>
      <c r="E20" s="155">
        <v>0.55000000000000004</v>
      </c>
      <c r="F20" s="155">
        <f t="shared" si="1"/>
        <v>0.56135187715412149</v>
      </c>
      <c r="G20" s="40">
        <f t="shared" si="0"/>
        <v>1.1113518771541215</v>
      </c>
    </row>
    <row r="21" spans="1:7" ht="18.95" customHeight="1">
      <c r="A21" s="67">
        <v>18</v>
      </c>
      <c r="B21" s="70" t="s">
        <v>236</v>
      </c>
      <c r="C21" s="69">
        <v>31</v>
      </c>
      <c r="D21" s="69">
        <v>443</v>
      </c>
      <c r="E21" s="155">
        <v>0.6</v>
      </c>
      <c r="F21" s="155">
        <f t="shared" si="1"/>
        <v>1.1201751422489903</v>
      </c>
      <c r="G21" s="40">
        <f t="shared" si="0"/>
        <v>1.7201751422489902</v>
      </c>
    </row>
    <row r="22" spans="1:7" ht="18.95" customHeight="1">
      <c r="A22" s="67">
        <v>19</v>
      </c>
      <c r="B22" s="68" t="s">
        <v>237</v>
      </c>
      <c r="C22" s="69">
        <v>70</v>
      </c>
      <c r="D22" s="69">
        <v>489</v>
      </c>
      <c r="E22" s="155">
        <v>0.84</v>
      </c>
      <c r="F22" s="155">
        <f t="shared" si="1"/>
        <v>1.2364912969746191</v>
      </c>
      <c r="G22" s="40">
        <f t="shared" si="0"/>
        <v>2.076491296974619</v>
      </c>
    </row>
    <row r="23" spans="1:7" ht="18.95" customHeight="1">
      <c r="A23" s="67">
        <v>20</v>
      </c>
      <c r="B23" s="70" t="s">
        <v>238</v>
      </c>
      <c r="C23" s="69">
        <v>38</v>
      </c>
      <c r="D23" s="69">
        <v>464</v>
      </c>
      <c r="E23" s="155">
        <f>782.91/600883*D23</f>
        <v>0.60456068818721775</v>
      </c>
      <c r="F23" s="155">
        <f t="shared" si="1"/>
        <v>1.173275995493299</v>
      </c>
      <c r="G23" s="40">
        <f t="shared" si="0"/>
        <v>1.7778366836805168</v>
      </c>
    </row>
    <row r="24" spans="1:7" ht="18.95" customHeight="1">
      <c r="A24" s="67">
        <v>21</v>
      </c>
      <c r="B24" s="70" t="s">
        <v>239</v>
      </c>
      <c r="C24" s="69">
        <v>58</v>
      </c>
      <c r="D24" s="69">
        <v>706</v>
      </c>
      <c r="E24" s="155">
        <v>0.75</v>
      </c>
      <c r="F24" s="155">
        <f t="shared" si="1"/>
        <v>1.7852001138324767</v>
      </c>
      <c r="G24" s="40">
        <f t="shared" si="0"/>
        <v>2.5352001138324765</v>
      </c>
    </row>
    <row r="25" spans="1:7" ht="18.95" customHeight="1">
      <c r="A25" s="67">
        <v>22</v>
      </c>
      <c r="B25" s="70" t="s">
        <v>240</v>
      </c>
      <c r="C25" s="69">
        <v>34</v>
      </c>
      <c r="D25" s="69">
        <v>332</v>
      </c>
      <c r="E25" s="155">
        <v>0.5</v>
      </c>
      <c r="F25" s="155">
        <f t="shared" si="1"/>
        <v>0.83949920367192954</v>
      </c>
      <c r="G25" s="40">
        <f t="shared" si="0"/>
        <v>1.3394992036719295</v>
      </c>
    </row>
    <row r="26" spans="1:7" ht="18.95" customHeight="1">
      <c r="A26" s="67">
        <v>23</v>
      </c>
      <c r="B26" s="70" t="s">
        <v>241</v>
      </c>
      <c r="C26" s="69">
        <v>40</v>
      </c>
      <c r="D26" s="69">
        <v>493</v>
      </c>
      <c r="E26" s="155">
        <v>0.65</v>
      </c>
      <c r="F26" s="155">
        <f t="shared" si="1"/>
        <v>1.2466057452116301</v>
      </c>
      <c r="G26" s="40">
        <f t="shared" si="0"/>
        <v>1.8966057452116303</v>
      </c>
    </row>
    <row r="27" spans="1:7" ht="18.95" customHeight="1">
      <c r="A27" s="67">
        <v>24</v>
      </c>
      <c r="B27" s="70" t="s">
        <v>242</v>
      </c>
      <c r="C27" s="69">
        <v>26</v>
      </c>
      <c r="D27" s="69">
        <v>365</v>
      </c>
      <c r="E27" s="155">
        <v>0.57999999999999996</v>
      </c>
      <c r="F27" s="155">
        <f t="shared" si="1"/>
        <v>0.92294340162727184</v>
      </c>
      <c r="G27" s="40">
        <f t="shared" si="0"/>
        <v>1.5029434016272718</v>
      </c>
    </row>
    <row r="28" spans="1:7" ht="18.95" customHeight="1">
      <c r="A28" s="67">
        <v>25</v>
      </c>
      <c r="B28" s="68" t="s">
        <v>243</v>
      </c>
      <c r="C28" s="69">
        <v>54</v>
      </c>
      <c r="D28" s="69">
        <v>1296</v>
      </c>
      <c r="E28" s="155">
        <v>1</v>
      </c>
      <c r="F28" s="155">
        <f t="shared" si="1"/>
        <v>3.2770812287916282</v>
      </c>
      <c r="G28" s="40">
        <f t="shared" si="0"/>
        <v>4.2770812287916282</v>
      </c>
    </row>
    <row r="29" spans="1:7" ht="18.95" customHeight="1">
      <c r="A29" s="67">
        <v>26</v>
      </c>
      <c r="B29" s="70" t="s">
        <v>244</v>
      </c>
      <c r="C29" s="69">
        <v>70</v>
      </c>
      <c r="D29" s="69">
        <v>687</v>
      </c>
      <c r="E29" s="155">
        <v>1</v>
      </c>
      <c r="F29" s="155">
        <f t="shared" si="1"/>
        <v>1.7371564847066734</v>
      </c>
      <c r="G29" s="40">
        <f t="shared" si="0"/>
        <v>2.7371564847066736</v>
      </c>
    </row>
    <row r="30" spans="1:7" ht="18.95" customHeight="1">
      <c r="A30" s="67">
        <v>27</v>
      </c>
      <c r="B30" s="70" t="s">
        <v>245</v>
      </c>
      <c r="C30" s="69">
        <v>68</v>
      </c>
      <c r="D30" s="69">
        <v>787</v>
      </c>
      <c r="E30" s="155">
        <v>1</v>
      </c>
      <c r="F30" s="155">
        <f t="shared" si="1"/>
        <v>1.9900176906319533</v>
      </c>
      <c r="G30" s="40">
        <f t="shared" si="0"/>
        <v>2.9900176906319533</v>
      </c>
    </row>
    <row r="31" spans="1:7" ht="18.95" customHeight="1">
      <c r="A31" s="67">
        <v>28</v>
      </c>
      <c r="B31" s="70" t="s">
        <v>246</v>
      </c>
      <c r="C31" s="69">
        <v>73</v>
      </c>
      <c r="D31" s="69">
        <v>1056</v>
      </c>
      <c r="E31" s="155">
        <v>1</v>
      </c>
      <c r="F31" s="155">
        <f t="shared" si="1"/>
        <v>2.6702143345709564</v>
      </c>
      <c r="G31" s="40">
        <f t="shared" si="0"/>
        <v>3.6702143345709564</v>
      </c>
    </row>
    <row r="32" spans="1:7" ht="18.95" customHeight="1">
      <c r="A32" s="67">
        <v>29</v>
      </c>
      <c r="B32" s="70" t="s">
        <v>247</v>
      </c>
      <c r="C32" s="69">
        <v>23</v>
      </c>
      <c r="D32" s="69">
        <v>330</v>
      </c>
      <c r="E32" s="155">
        <v>0.5</v>
      </c>
      <c r="F32" s="155">
        <f t="shared" si="1"/>
        <v>0.83444197955342392</v>
      </c>
      <c r="G32" s="40">
        <f t="shared" si="0"/>
        <v>1.3344419795534239</v>
      </c>
    </row>
    <row r="33" spans="1:7" ht="18.95" customHeight="1">
      <c r="A33" s="67">
        <v>30</v>
      </c>
      <c r="B33" s="70" t="s">
        <v>248</v>
      </c>
      <c r="C33" s="69">
        <v>33</v>
      </c>
      <c r="D33" s="69">
        <v>496</v>
      </c>
      <c r="E33" s="155">
        <f t="shared" ref="E33" si="2">782.91/600883*D33+0.3</f>
        <v>0.94625452875185356</v>
      </c>
      <c r="F33" s="155">
        <f t="shared" si="1"/>
        <v>1.2541915813893887</v>
      </c>
      <c r="G33" s="40">
        <f t="shared" si="0"/>
        <v>2.2004461101412423</v>
      </c>
    </row>
    <row r="34" spans="1:7" ht="18.95" customHeight="1">
      <c r="A34" s="67">
        <v>31</v>
      </c>
      <c r="B34" s="70" t="s">
        <v>249</v>
      </c>
      <c r="C34" s="69">
        <v>59</v>
      </c>
      <c r="D34" s="69">
        <v>534</v>
      </c>
      <c r="E34" s="155">
        <v>1</v>
      </c>
      <c r="F34" s="155">
        <f t="shared" si="1"/>
        <v>1.350278839640995</v>
      </c>
      <c r="G34" s="40">
        <f t="shared" si="0"/>
        <v>2.3502788396409953</v>
      </c>
    </row>
    <row r="35" spans="1:7" ht="18.95" customHeight="1">
      <c r="A35" s="67">
        <v>32</v>
      </c>
      <c r="B35" s="70" t="s">
        <v>250</v>
      </c>
      <c r="C35" s="69">
        <v>84</v>
      </c>
      <c r="D35" s="69">
        <v>1235</v>
      </c>
      <c r="E35" s="155">
        <v>1</v>
      </c>
      <c r="F35" s="155">
        <f t="shared" si="1"/>
        <v>3.1228358931772076</v>
      </c>
      <c r="G35" s="40">
        <f t="shared" si="0"/>
        <v>4.1228358931772071</v>
      </c>
    </row>
    <row r="36" spans="1:7" ht="18.95" customHeight="1">
      <c r="A36" s="67">
        <v>33</v>
      </c>
      <c r="B36" s="70" t="s">
        <v>251</v>
      </c>
      <c r="C36" s="69">
        <v>85</v>
      </c>
      <c r="D36" s="69">
        <v>978</v>
      </c>
      <c r="E36" s="155">
        <v>1</v>
      </c>
      <c r="F36" s="155">
        <f t="shared" si="1"/>
        <v>2.4729825939492383</v>
      </c>
      <c r="G36" s="40">
        <f t="shared" si="0"/>
        <v>3.4729825939492383</v>
      </c>
    </row>
    <row r="37" spans="1:7" ht="18.95" customHeight="1">
      <c r="A37" s="67">
        <v>34</v>
      </c>
      <c r="B37" s="68" t="s">
        <v>252</v>
      </c>
      <c r="C37" s="69">
        <v>30</v>
      </c>
      <c r="D37" s="69">
        <v>356</v>
      </c>
      <c r="E37" s="155">
        <v>0.5</v>
      </c>
      <c r="F37" s="155">
        <f t="shared" si="1"/>
        <v>0.90018589309399666</v>
      </c>
      <c r="G37" s="40">
        <f t="shared" si="0"/>
        <v>1.4001858930939965</v>
      </c>
    </row>
    <row r="38" spans="1:7" ht="18.95" customHeight="1">
      <c r="A38" s="67">
        <v>35</v>
      </c>
      <c r="B38" s="70" t="s">
        <v>253</v>
      </c>
      <c r="C38" s="69">
        <v>30</v>
      </c>
      <c r="D38" s="69">
        <v>407</v>
      </c>
      <c r="E38" s="155">
        <v>0.5</v>
      </c>
      <c r="F38" s="155">
        <f t="shared" si="1"/>
        <v>1.0291451081158896</v>
      </c>
      <c r="G38" s="40">
        <f t="shared" si="0"/>
        <v>1.5291451081158896</v>
      </c>
    </row>
    <row r="39" spans="1:7" ht="18.95" customHeight="1">
      <c r="A39" s="67">
        <v>36</v>
      </c>
      <c r="B39" s="70" t="s">
        <v>254</v>
      </c>
      <c r="C39" s="69">
        <v>66</v>
      </c>
      <c r="D39" s="69">
        <v>882</v>
      </c>
      <c r="E39" s="155">
        <v>1.25</v>
      </c>
      <c r="F39" s="155">
        <f t="shared" si="1"/>
        <v>2.2302358362609693</v>
      </c>
      <c r="G39" s="40">
        <f t="shared" si="0"/>
        <v>3.4802358362609693</v>
      </c>
    </row>
    <row r="40" spans="1:7" ht="18.95" customHeight="1">
      <c r="A40" s="67">
        <v>37</v>
      </c>
      <c r="B40" s="70" t="s">
        <v>255</v>
      </c>
      <c r="C40" s="69">
        <v>38</v>
      </c>
      <c r="D40" s="69">
        <v>545</v>
      </c>
      <c r="E40" s="155">
        <v>0.55000000000000004</v>
      </c>
      <c r="F40" s="155">
        <f t="shared" si="1"/>
        <v>1.3780935722927758</v>
      </c>
      <c r="G40" s="40">
        <f t="shared" si="0"/>
        <v>1.9280935722927759</v>
      </c>
    </row>
    <row r="41" spans="1:7" ht="18.95" customHeight="1">
      <c r="A41" s="67">
        <v>38</v>
      </c>
      <c r="B41" s="70" t="s">
        <v>256</v>
      </c>
      <c r="C41" s="69">
        <v>37</v>
      </c>
      <c r="D41" s="69">
        <v>508</v>
      </c>
      <c r="E41" s="155">
        <v>0.55000000000000004</v>
      </c>
      <c r="F41" s="155">
        <f t="shared" si="1"/>
        <v>1.2845349261004222</v>
      </c>
      <c r="G41" s="40">
        <f t="shared" si="0"/>
        <v>1.8345349261004222</v>
      </c>
    </row>
    <row r="42" spans="1:7" ht="18.95" customHeight="1">
      <c r="A42" s="67">
        <v>39</v>
      </c>
      <c r="B42" s="70" t="s">
        <v>257</v>
      </c>
      <c r="C42" s="69">
        <v>51</v>
      </c>
      <c r="D42" s="69">
        <v>552</v>
      </c>
      <c r="E42" s="155">
        <v>1</v>
      </c>
      <c r="F42" s="155">
        <f t="shared" si="1"/>
        <v>1.3957938567075454</v>
      </c>
      <c r="G42" s="40">
        <f t="shared" si="0"/>
        <v>2.3957938567075452</v>
      </c>
    </row>
    <row r="43" spans="1:7" ht="18.95" customHeight="1">
      <c r="A43" s="67">
        <v>40</v>
      </c>
      <c r="B43" s="70" t="s">
        <v>258</v>
      </c>
      <c r="C43" s="69">
        <v>55</v>
      </c>
      <c r="D43" s="69">
        <v>687</v>
      </c>
      <c r="E43" s="155">
        <v>1</v>
      </c>
      <c r="F43" s="155">
        <f t="shared" si="1"/>
        <v>1.7371564847066734</v>
      </c>
      <c r="G43" s="40">
        <f t="shared" si="0"/>
        <v>2.7371564847066736</v>
      </c>
    </row>
    <row r="44" spans="1:7" ht="18.95" customHeight="1">
      <c r="A44" s="67">
        <v>41</v>
      </c>
      <c r="B44" s="70" t="s">
        <v>259</v>
      </c>
      <c r="C44" s="69">
        <v>46</v>
      </c>
      <c r="D44" s="69">
        <v>587</v>
      </c>
      <c r="E44" s="155">
        <v>0.75</v>
      </c>
      <c r="F44" s="155">
        <f t="shared" si="1"/>
        <v>1.4842952787813934</v>
      </c>
      <c r="G44" s="40">
        <f t="shared" si="0"/>
        <v>2.2342952787813934</v>
      </c>
    </row>
    <row r="45" spans="1:7" ht="18.95" customHeight="1">
      <c r="A45" s="67">
        <v>42</v>
      </c>
      <c r="B45" s="68" t="s">
        <v>260</v>
      </c>
      <c r="C45" s="69">
        <v>130</v>
      </c>
      <c r="D45" s="69">
        <v>2112</v>
      </c>
      <c r="E45" s="155">
        <f>2+0.52</f>
        <v>2.52</v>
      </c>
      <c r="F45" s="155">
        <f t="shared" si="1"/>
        <v>5.3404286691419127</v>
      </c>
      <c r="G45" s="40">
        <f t="shared" si="0"/>
        <v>7.8604286691419123</v>
      </c>
    </row>
    <row r="46" spans="1:7" ht="18.95" customHeight="1">
      <c r="A46" s="67">
        <v>43</v>
      </c>
      <c r="B46" s="70" t="s">
        <v>261</v>
      </c>
      <c r="C46" s="69">
        <v>72</v>
      </c>
      <c r="D46" s="69">
        <v>822</v>
      </c>
      <c r="E46" s="155">
        <v>1.25</v>
      </c>
      <c r="F46" s="155">
        <f t="shared" si="1"/>
        <v>2.0785191127058011</v>
      </c>
      <c r="G46" s="40">
        <f t="shared" si="0"/>
        <v>3.3285191127058011</v>
      </c>
    </row>
    <row r="47" spans="1:7" ht="18.95" customHeight="1">
      <c r="A47" s="67">
        <v>44</v>
      </c>
      <c r="B47" s="70" t="s">
        <v>262</v>
      </c>
      <c r="C47" s="69">
        <v>70</v>
      </c>
      <c r="D47" s="69">
        <v>622</v>
      </c>
      <c r="E47" s="155">
        <v>1.25</v>
      </c>
      <c r="F47" s="155">
        <f t="shared" si="1"/>
        <v>1.5727967008552415</v>
      </c>
      <c r="G47" s="40">
        <f t="shared" si="0"/>
        <v>2.8227967008552417</v>
      </c>
    </row>
    <row r="48" spans="1:7" ht="18.95" customHeight="1">
      <c r="A48" s="67">
        <v>45</v>
      </c>
      <c r="B48" s="70" t="s">
        <v>263</v>
      </c>
      <c r="C48" s="69">
        <v>68</v>
      </c>
      <c r="D48" s="69">
        <v>971</v>
      </c>
      <c r="E48" s="155">
        <v>1.25</v>
      </c>
      <c r="F48" s="155">
        <f t="shared" si="1"/>
        <v>2.4552823095344687</v>
      </c>
      <c r="G48" s="40">
        <f t="shared" si="0"/>
        <v>3.7052823095344687</v>
      </c>
    </row>
    <row r="49" spans="1:7" ht="18.95" customHeight="1">
      <c r="A49" s="67">
        <v>46</v>
      </c>
      <c r="B49" s="70" t="s">
        <v>264</v>
      </c>
      <c r="C49" s="69">
        <v>79</v>
      </c>
      <c r="D49" s="69">
        <v>1182</v>
      </c>
      <c r="E49" s="155">
        <v>1.35</v>
      </c>
      <c r="F49" s="155">
        <f t="shared" si="1"/>
        <v>2.9888194540368094</v>
      </c>
      <c r="G49" s="40">
        <f t="shared" si="0"/>
        <v>4.338819454036809</v>
      </c>
    </row>
    <row r="50" spans="1:7" ht="18.95" customHeight="1">
      <c r="A50" s="67">
        <v>47</v>
      </c>
      <c r="B50" s="70" t="s">
        <v>265</v>
      </c>
      <c r="C50" s="69">
        <v>60</v>
      </c>
      <c r="D50" s="69">
        <v>531</v>
      </c>
      <c r="E50" s="155">
        <v>1.25</v>
      </c>
      <c r="F50" s="155">
        <f t="shared" si="1"/>
        <v>1.3426930034632367</v>
      </c>
      <c r="G50" s="40">
        <f t="shared" si="0"/>
        <v>2.5926930034632365</v>
      </c>
    </row>
    <row r="51" spans="1:7" ht="18.95" customHeight="1">
      <c r="A51" s="67">
        <v>48</v>
      </c>
      <c r="B51" s="70" t="s">
        <v>266</v>
      </c>
      <c r="C51" s="69">
        <v>43</v>
      </c>
      <c r="D51" s="69">
        <v>557</v>
      </c>
      <c r="E51" s="155">
        <v>0.85</v>
      </c>
      <c r="F51" s="155">
        <f t="shared" si="1"/>
        <v>1.4084369170038094</v>
      </c>
      <c r="G51" s="40">
        <f t="shared" si="0"/>
        <v>2.2584369170038094</v>
      </c>
    </row>
    <row r="52" spans="1:7" ht="18.95" customHeight="1">
      <c r="A52" s="67">
        <v>49</v>
      </c>
      <c r="B52" s="70" t="s">
        <v>267</v>
      </c>
      <c r="C52" s="69">
        <v>28</v>
      </c>
      <c r="D52" s="69">
        <v>504</v>
      </c>
      <c r="E52" s="155">
        <v>0.5</v>
      </c>
      <c r="F52" s="155">
        <f t="shared" si="1"/>
        <v>1.2744204778634109</v>
      </c>
      <c r="G52" s="40">
        <f t="shared" si="0"/>
        <v>1.7744204778634109</v>
      </c>
    </row>
    <row r="53" spans="1:7" ht="18.95" customHeight="1">
      <c r="A53" s="67">
        <v>50</v>
      </c>
      <c r="B53" s="68" t="s">
        <v>268</v>
      </c>
      <c r="C53" s="69">
        <v>38</v>
      </c>
      <c r="D53" s="69">
        <v>557</v>
      </c>
      <c r="E53" s="155">
        <v>0.85</v>
      </c>
      <c r="F53" s="155">
        <f t="shared" si="1"/>
        <v>1.4084369170038094</v>
      </c>
      <c r="G53" s="40">
        <f t="shared" si="0"/>
        <v>2.2584369170038094</v>
      </c>
    </row>
    <row r="54" spans="1:7" ht="18.95" customHeight="1">
      <c r="A54" s="67">
        <v>51</v>
      </c>
      <c r="B54" s="70" t="s">
        <v>269</v>
      </c>
      <c r="C54" s="69">
        <v>65</v>
      </c>
      <c r="D54" s="69">
        <v>542</v>
      </c>
      <c r="E54" s="155">
        <v>1</v>
      </c>
      <c r="F54" s="155">
        <f t="shared" si="1"/>
        <v>1.3705077361150175</v>
      </c>
      <c r="G54" s="40">
        <f t="shared" si="0"/>
        <v>2.3705077361150177</v>
      </c>
    </row>
    <row r="55" spans="1:7" ht="18.95" customHeight="1">
      <c r="A55" s="67">
        <v>52</v>
      </c>
      <c r="B55" s="70" t="s">
        <v>270</v>
      </c>
      <c r="C55" s="69">
        <v>39</v>
      </c>
      <c r="D55" s="69">
        <v>575</v>
      </c>
      <c r="E55" s="155">
        <v>0.85</v>
      </c>
      <c r="F55" s="155">
        <f t="shared" si="1"/>
        <v>1.4539519340703597</v>
      </c>
      <c r="G55" s="40">
        <f t="shared" si="0"/>
        <v>2.3039519340703598</v>
      </c>
    </row>
    <row r="56" spans="1:7" ht="18.95" customHeight="1">
      <c r="A56" s="67">
        <v>53</v>
      </c>
      <c r="B56" s="70" t="s">
        <v>271</v>
      </c>
      <c r="C56" s="69">
        <v>61</v>
      </c>
      <c r="D56" s="69">
        <v>884</v>
      </c>
      <c r="E56" s="155">
        <v>1</v>
      </c>
      <c r="F56" s="155">
        <f t="shared" si="1"/>
        <v>2.2352930603794747</v>
      </c>
      <c r="G56" s="40">
        <f t="shared" si="0"/>
        <v>3.2352930603794747</v>
      </c>
    </row>
    <row r="57" spans="1:7" ht="18.95" customHeight="1">
      <c r="A57" s="67">
        <v>54</v>
      </c>
      <c r="B57" s="70" t="s">
        <v>272</v>
      </c>
      <c r="C57" s="69">
        <v>65</v>
      </c>
      <c r="D57" s="69">
        <v>423</v>
      </c>
      <c r="E57" s="155">
        <v>1</v>
      </c>
      <c r="F57" s="155">
        <v>1</v>
      </c>
      <c r="G57" s="40">
        <f t="shared" si="0"/>
        <v>2</v>
      </c>
    </row>
    <row r="58" spans="1:7" ht="18.95" customHeight="1">
      <c r="A58" s="67">
        <v>55</v>
      </c>
      <c r="B58" s="70" t="s">
        <v>101</v>
      </c>
      <c r="C58" s="69">
        <v>34</v>
      </c>
      <c r="D58" s="69">
        <v>598</v>
      </c>
      <c r="E58" s="155">
        <v>0.85</v>
      </c>
      <c r="F58" s="155">
        <f t="shared" si="1"/>
        <v>1.5121100114331743</v>
      </c>
      <c r="G58" s="40">
        <f t="shared" si="0"/>
        <v>2.3621100114331743</v>
      </c>
    </row>
    <row r="59" spans="1:7" ht="18.95" customHeight="1">
      <c r="A59" s="67">
        <v>56</v>
      </c>
      <c r="B59" s="70" t="s">
        <v>273</v>
      </c>
      <c r="C59" s="69">
        <v>19</v>
      </c>
      <c r="D59" s="69">
        <v>250</v>
      </c>
      <c r="E59" s="155">
        <v>0.5</v>
      </c>
      <c r="F59" s="155">
        <f t="shared" si="1"/>
        <v>0.63215301481319996</v>
      </c>
      <c r="G59" s="40">
        <f t="shared" si="0"/>
        <v>1.1321530148132</v>
      </c>
    </row>
    <row r="60" spans="1:7" ht="18.95" customHeight="1">
      <c r="A60" s="67">
        <v>57</v>
      </c>
      <c r="B60" s="68" t="s">
        <v>274</v>
      </c>
      <c r="C60" s="69">
        <v>41</v>
      </c>
      <c r="D60" s="69">
        <v>696</v>
      </c>
      <c r="E60" s="155">
        <v>0.65</v>
      </c>
      <c r="F60" s="155">
        <f t="shared" si="1"/>
        <v>1.7599139932399486</v>
      </c>
      <c r="G60" s="40">
        <f t="shared" si="0"/>
        <v>2.4099139932399485</v>
      </c>
    </row>
    <row r="61" spans="1:7" ht="18.95" customHeight="1">
      <c r="A61" s="67">
        <v>58</v>
      </c>
      <c r="B61" s="70" t="s">
        <v>275</v>
      </c>
      <c r="C61" s="69">
        <v>17</v>
      </c>
      <c r="D61" s="69">
        <v>297</v>
      </c>
      <c r="E61" s="155">
        <v>0.5</v>
      </c>
      <c r="F61" s="155">
        <f t="shared" si="1"/>
        <v>0.7509977815980815</v>
      </c>
      <c r="G61" s="40">
        <f t="shared" si="0"/>
        <v>1.2509977815980815</v>
      </c>
    </row>
    <row r="62" spans="1:7" ht="18.95" customHeight="1">
      <c r="A62" s="67">
        <v>59</v>
      </c>
      <c r="B62" s="70" t="s">
        <v>276</v>
      </c>
      <c r="C62" s="69">
        <v>66</v>
      </c>
      <c r="D62" s="69">
        <v>915</v>
      </c>
      <c r="E62" s="155">
        <v>1.1000000000000001</v>
      </c>
      <c r="F62" s="155">
        <f t="shared" si="1"/>
        <v>2.3136800342163117</v>
      </c>
      <c r="G62" s="40">
        <f t="shared" si="0"/>
        <v>3.4136800342163118</v>
      </c>
    </row>
    <row r="63" spans="1:7" ht="18.95" customHeight="1">
      <c r="A63" s="67">
        <v>60</v>
      </c>
      <c r="B63" s="70" t="s">
        <v>277</v>
      </c>
      <c r="C63" s="69">
        <v>38</v>
      </c>
      <c r="D63" s="69">
        <v>419</v>
      </c>
      <c r="E63" s="155">
        <v>0.55000000000000004</v>
      </c>
      <c r="F63" s="155">
        <v>1</v>
      </c>
      <c r="G63" s="40">
        <f t="shared" si="0"/>
        <v>1.55</v>
      </c>
    </row>
    <row r="64" spans="1:7" ht="18.95" customHeight="1">
      <c r="A64" s="67">
        <v>61</v>
      </c>
      <c r="B64" s="70" t="s">
        <v>278</v>
      </c>
      <c r="C64" s="69">
        <v>51</v>
      </c>
      <c r="D64" s="69">
        <v>860</v>
      </c>
      <c r="E64" s="155">
        <v>0.66</v>
      </c>
      <c r="F64" s="155">
        <v>2</v>
      </c>
      <c r="G64" s="40">
        <f t="shared" si="0"/>
        <v>2.66</v>
      </c>
    </row>
    <row r="65" spans="1:10" ht="18.95" customHeight="1">
      <c r="A65" s="67">
        <v>62</v>
      </c>
      <c r="B65" s="70" t="s">
        <v>279</v>
      </c>
      <c r="C65" s="69">
        <v>35</v>
      </c>
      <c r="D65" s="69">
        <v>651</v>
      </c>
      <c r="E65" s="155">
        <v>0.5</v>
      </c>
      <c r="F65" s="155">
        <f t="shared" si="1"/>
        <v>1.6461264505735727</v>
      </c>
      <c r="G65" s="40">
        <f t="shared" si="0"/>
        <v>2.1461264505735729</v>
      </c>
    </row>
    <row r="66" spans="1:10" ht="18.95" customHeight="1">
      <c r="A66" s="67">
        <v>63</v>
      </c>
      <c r="B66" s="70" t="s">
        <v>280</v>
      </c>
      <c r="C66" s="69">
        <v>50</v>
      </c>
      <c r="D66" s="69">
        <v>682</v>
      </c>
      <c r="E66" s="155">
        <v>0.65</v>
      </c>
      <c r="F66" s="155">
        <f t="shared" si="1"/>
        <v>1.7245134244104094</v>
      </c>
      <c r="G66" s="40">
        <f t="shared" si="0"/>
        <v>2.3745134244104094</v>
      </c>
    </row>
    <row r="67" spans="1:10" ht="18.95" customHeight="1">
      <c r="A67" s="67">
        <v>64</v>
      </c>
      <c r="B67" s="70" t="s">
        <v>281</v>
      </c>
      <c r="C67" s="71">
        <v>54</v>
      </c>
      <c r="D67" s="71">
        <v>609</v>
      </c>
      <c r="E67" s="155">
        <v>0.75</v>
      </c>
      <c r="F67" s="155">
        <f t="shared" si="1"/>
        <v>1.5399247440849551</v>
      </c>
      <c r="G67" s="40">
        <f t="shared" si="0"/>
        <v>2.2899247440849551</v>
      </c>
    </row>
    <row r="68" spans="1:10" ht="18.95" customHeight="1">
      <c r="A68" s="67">
        <v>65</v>
      </c>
      <c r="B68" s="72" t="s">
        <v>282</v>
      </c>
      <c r="C68" s="71">
        <v>417</v>
      </c>
      <c r="D68" s="71">
        <v>7640</v>
      </c>
      <c r="E68" s="155">
        <f>3+0.5</f>
        <v>3.5</v>
      </c>
      <c r="F68" s="155">
        <v>6</v>
      </c>
      <c r="G68" s="40">
        <f t="shared" ref="G68" si="3">E68+F68</f>
        <v>9.5</v>
      </c>
      <c r="J68">
        <f>59.96-50.44</f>
        <v>9.5200000000000031</v>
      </c>
    </row>
    <row r="69" spans="1:10" ht="18.95" customHeight="1">
      <c r="A69" s="64"/>
      <c r="B69" s="73" t="s">
        <v>115</v>
      </c>
      <c r="C69" s="200">
        <f>SUM(C4:C68)</f>
        <v>3743</v>
      </c>
      <c r="D69" s="201">
        <f>SUM(D4:D68)</f>
        <v>51409</v>
      </c>
      <c r="E69" s="129">
        <f>SUM(E4:E68)</f>
        <v>59.955766813173284</v>
      </c>
      <c r="F69" s="42">
        <f>SUM(F4:F68)</f>
        <v>116.37112349658754</v>
      </c>
      <c r="G69" s="202">
        <f>SUM(G4:G68)</f>
        <v>176.32689030976076</v>
      </c>
    </row>
    <row r="70" spans="1:10" ht="18.95" customHeight="1">
      <c r="A70" s="1"/>
      <c r="B70" s="1"/>
      <c r="C70" s="1"/>
      <c r="D70" s="43"/>
      <c r="E70" s="30"/>
      <c r="F70" s="30"/>
      <c r="G70" s="30"/>
    </row>
    <row r="71" spans="1:10" ht="18.95" customHeight="1">
      <c r="A71" s="1"/>
      <c r="B71" s="1"/>
      <c r="C71" s="1"/>
      <c r="D71" s="1"/>
      <c r="E71" s="1"/>
      <c r="F71" s="1"/>
      <c r="G71" s="1"/>
      <c r="J71">
        <f>59.96-50.74</f>
        <v>9.2199999999999989</v>
      </c>
    </row>
    <row r="72" spans="1:10" ht="18.95" customHeight="1">
      <c r="A72" s="1"/>
      <c r="B72" s="1"/>
      <c r="C72" s="1"/>
      <c r="D72" s="1"/>
      <c r="E72" s="216" t="s">
        <v>150</v>
      </c>
      <c r="F72" s="216"/>
      <c r="G72" s="216"/>
    </row>
    <row r="73" spans="1:10" ht="18.95" customHeight="1">
      <c r="A73" s="1"/>
      <c r="B73" s="1"/>
      <c r="C73" s="222"/>
      <c r="D73" s="222"/>
      <c r="E73" s="216" t="s">
        <v>151</v>
      </c>
      <c r="F73" s="216"/>
      <c r="G73" s="216"/>
    </row>
    <row r="74" spans="1:10" ht="18.95" customHeight="1">
      <c r="A74" s="1"/>
      <c r="B74" s="1"/>
      <c r="C74" s="222"/>
      <c r="D74" s="222"/>
      <c r="E74" s="74"/>
      <c r="F74" s="74"/>
      <c r="G74" s="1"/>
    </row>
    <row r="75" spans="1:10" ht="18.95" customHeight="1">
      <c r="A75" s="1"/>
      <c r="B75" s="1"/>
      <c r="C75" s="1"/>
      <c r="D75" s="1">
        <f>65.8-59.96</f>
        <v>5.8399999999999963</v>
      </c>
      <c r="E75" s="1"/>
      <c r="F75" s="1"/>
      <c r="G75" s="1"/>
    </row>
  </sheetData>
  <mergeCells count="8">
    <mergeCell ref="C73:D73"/>
    <mergeCell ref="E73:G73"/>
    <mergeCell ref="C74:D74"/>
    <mergeCell ref="A1:G1"/>
    <mergeCell ref="A2:B2"/>
    <mergeCell ref="E3:F3"/>
    <mergeCell ref="E72:G72"/>
    <mergeCell ref="D2:G2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19"/>
  <sheetViews>
    <sheetView topLeftCell="A97" workbookViewId="0">
      <selection activeCell="D14" sqref="D14"/>
    </sheetView>
  </sheetViews>
  <sheetFormatPr defaultRowHeight="15"/>
  <cols>
    <col min="2" max="2" width="31.28515625" customWidth="1"/>
    <col min="5" max="5" width="11.140625" customWidth="1"/>
  </cols>
  <sheetData>
    <row r="1" spans="1:16" ht="20.25">
      <c r="A1" s="217" t="s">
        <v>283</v>
      </c>
      <c r="B1" s="217"/>
      <c r="C1" s="217"/>
      <c r="D1" s="217"/>
      <c r="E1" s="217"/>
      <c r="F1" s="217"/>
      <c r="G1" s="217"/>
    </row>
    <row r="2" spans="1:16" ht="18.75">
      <c r="A2" s="75"/>
      <c r="B2" s="44" t="s">
        <v>284</v>
      </c>
      <c r="C2" s="76"/>
      <c r="D2" s="223" t="s">
        <v>882</v>
      </c>
      <c r="E2" s="223"/>
      <c r="F2" s="223"/>
      <c r="G2" s="223"/>
    </row>
    <row r="3" spans="1:16" ht="27">
      <c r="A3" s="75"/>
      <c r="B3" s="77"/>
      <c r="C3" s="78"/>
      <c r="D3" s="78"/>
      <c r="E3" s="78"/>
      <c r="F3" s="78"/>
      <c r="G3" s="47"/>
    </row>
    <row r="4" spans="1:16" ht="47.25">
      <c r="A4" s="79" t="s">
        <v>285</v>
      </c>
      <c r="B4" s="80" t="s">
        <v>286</v>
      </c>
      <c r="C4" s="81" t="s">
        <v>287</v>
      </c>
      <c r="D4" s="34" t="s">
        <v>288</v>
      </c>
      <c r="E4" s="219" t="s">
        <v>126</v>
      </c>
      <c r="F4" s="220"/>
      <c r="G4" s="81" t="s">
        <v>115</v>
      </c>
    </row>
    <row r="5" spans="1:16" ht="15.75">
      <c r="A5" s="82">
        <v>1</v>
      </c>
      <c r="B5" s="83" t="s">
        <v>289</v>
      </c>
      <c r="C5" s="52">
        <v>167</v>
      </c>
      <c r="D5" s="84">
        <v>2202</v>
      </c>
      <c r="E5" s="155">
        <v>2</v>
      </c>
      <c r="F5" s="39">
        <f>2*E5</f>
        <v>4</v>
      </c>
      <c r="G5" s="40">
        <f t="shared" ref="G5:G68" si="0">E5+F5</f>
        <v>6</v>
      </c>
    </row>
    <row r="6" spans="1:16" ht="15.75">
      <c r="A6" s="82">
        <v>2</v>
      </c>
      <c r="B6" s="83" t="s">
        <v>290</v>
      </c>
      <c r="C6" s="52">
        <v>73</v>
      </c>
      <c r="D6" s="84">
        <v>951</v>
      </c>
      <c r="E6" s="155">
        <f>782.91/600883*D6</f>
        <v>1.2390888242802676</v>
      </c>
      <c r="F6" s="39">
        <f t="shared" ref="F6:F68" si="1">2*E6</f>
        <v>2.4781776485605351</v>
      </c>
      <c r="G6" s="40">
        <f t="shared" si="0"/>
        <v>3.7172664728408025</v>
      </c>
    </row>
    <row r="7" spans="1:16" ht="15.75">
      <c r="A7" s="82">
        <v>3</v>
      </c>
      <c r="B7" s="83" t="s">
        <v>291</v>
      </c>
      <c r="C7" s="52">
        <v>63</v>
      </c>
      <c r="D7" s="84">
        <v>801</v>
      </c>
      <c r="E7" s="155">
        <f>782.91/600883*D7</f>
        <v>1.0436489466335377</v>
      </c>
      <c r="F7" s="39">
        <f t="shared" si="1"/>
        <v>2.0872978932670754</v>
      </c>
      <c r="G7" s="40">
        <f t="shared" si="0"/>
        <v>3.1309468399006128</v>
      </c>
    </row>
    <row r="8" spans="1:16" ht="15.75">
      <c r="A8" s="82">
        <v>4</v>
      </c>
      <c r="B8" s="83" t="s">
        <v>101</v>
      </c>
      <c r="C8" s="52">
        <v>125</v>
      </c>
      <c r="D8" s="84">
        <v>1600</v>
      </c>
      <c r="E8" s="155">
        <f>782.91/600883*D8</f>
        <v>2.0846920282317853</v>
      </c>
      <c r="F8" s="39">
        <f t="shared" si="1"/>
        <v>4.1693840564635707</v>
      </c>
      <c r="G8" s="40">
        <f t="shared" si="0"/>
        <v>6.254076084695356</v>
      </c>
    </row>
    <row r="9" spans="1:16" ht="15.75">
      <c r="A9" s="82">
        <v>5</v>
      </c>
      <c r="B9" s="83" t="s">
        <v>292</v>
      </c>
      <c r="C9" s="52">
        <v>101</v>
      </c>
      <c r="D9" s="84">
        <v>1354</v>
      </c>
      <c r="E9" s="155">
        <f>782.91/600883*D9</f>
        <v>1.7641706288911485</v>
      </c>
      <c r="F9" s="39">
        <f t="shared" si="1"/>
        <v>3.528341257782297</v>
      </c>
      <c r="G9" s="40">
        <f t="shared" si="0"/>
        <v>5.2925118866734451</v>
      </c>
      <c r="N9" s="45">
        <v>208.78470098738543</v>
      </c>
      <c r="O9" s="45">
        <v>417.58325814021998</v>
      </c>
      <c r="P9" s="46">
        <v>626.36795912760545</v>
      </c>
    </row>
    <row r="10" spans="1:16" ht="15.75">
      <c r="A10" s="82">
        <v>6</v>
      </c>
      <c r="B10" s="83" t="s">
        <v>293</v>
      </c>
      <c r="C10" s="52">
        <v>49</v>
      </c>
      <c r="D10" s="84">
        <v>650</v>
      </c>
      <c r="E10" s="155">
        <v>1</v>
      </c>
      <c r="F10" s="39">
        <f t="shared" si="1"/>
        <v>2</v>
      </c>
      <c r="G10" s="40">
        <f t="shared" si="0"/>
        <v>3</v>
      </c>
    </row>
    <row r="11" spans="1:16" ht="15.75">
      <c r="A11" s="82">
        <v>7</v>
      </c>
      <c r="B11" s="83" t="s">
        <v>294</v>
      </c>
      <c r="C11" s="52">
        <v>62</v>
      </c>
      <c r="D11" s="84">
        <v>792</v>
      </c>
      <c r="E11" s="155">
        <f>782.91/600883*D11</f>
        <v>1.0319225539747339</v>
      </c>
      <c r="F11" s="39">
        <f t="shared" si="1"/>
        <v>2.0638451079494677</v>
      </c>
      <c r="G11" s="40">
        <f t="shared" si="0"/>
        <v>3.0957676619242016</v>
      </c>
    </row>
    <row r="12" spans="1:16" ht="15.75">
      <c r="A12" s="82">
        <v>8</v>
      </c>
      <c r="B12" s="83" t="s">
        <v>295</v>
      </c>
      <c r="C12" s="52">
        <v>17</v>
      </c>
      <c r="D12" s="84">
        <v>210</v>
      </c>
      <c r="E12" s="155">
        <v>0.5</v>
      </c>
      <c r="F12" s="39">
        <f t="shared" si="1"/>
        <v>1</v>
      </c>
      <c r="G12" s="40">
        <f t="shared" si="0"/>
        <v>1.5</v>
      </c>
    </row>
    <row r="13" spans="1:16" ht="15.75">
      <c r="A13" s="82">
        <v>9</v>
      </c>
      <c r="B13" s="83" t="s">
        <v>296</v>
      </c>
      <c r="C13" s="52">
        <v>46</v>
      </c>
      <c r="D13" s="84">
        <v>562</v>
      </c>
      <c r="E13" s="155">
        <v>1</v>
      </c>
      <c r="F13" s="39">
        <f t="shared" si="1"/>
        <v>2</v>
      </c>
      <c r="G13" s="40">
        <f t="shared" si="0"/>
        <v>3</v>
      </c>
    </row>
    <row r="14" spans="1:16" ht="15.75">
      <c r="A14" s="82">
        <v>10</v>
      </c>
      <c r="B14" s="83" t="s">
        <v>297</v>
      </c>
      <c r="C14" s="52">
        <v>57</v>
      </c>
      <c r="D14" s="84">
        <v>720</v>
      </c>
      <c r="E14" s="155">
        <v>1</v>
      </c>
      <c r="F14" s="39">
        <f t="shared" si="1"/>
        <v>2</v>
      </c>
      <c r="G14" s="40">
        <f t="shared" si="0"/>
        <v>3</v>
      </c>
    </row>
    <row r="15" spans="1:16" ht="15.75">
      <c r="A15" s="82">
        <v>11</v>
      </c>
      <c r="B15" s="83" t="s">
        <v>298</v>
      </c>
      <c r="C15" s="52">
        <v>90</v>
      </c>
      <c r="D15" s="84">
        <v>748</v>
      </c>
      <c r="E15" s="155">
        <v>1</v>
      </c>
      <c r="F15" s="39">
        <f t="shared" si="1"/>
        <v>2</v>
      </c>
      <c r="G15" s="40">
        <f t="shared" si="0"/>
        <v>3</v>
      </c>
    </row>
    <row r="16" spans="1:16" ht="15.75">
      <c r="A16" s="82">
        <v>12</v>
      </c>
      <c r="B16" s="83" t="s">
        <v>299</v>
      </c>
      <c r="C16" s="52">
        <v>134</v>
      </c>
      <c r="D16" s="84">
        <v>1541</v>
      </c>
      <c r="E16" s="155">
        <f>782.91/600883*D16</f>
        <v>2.0078190096907385</v>
      </c>
      <c r="F16" s="39">
        <f t="shared" si="1"/>
        <v>4.0156380193814769</v>
      </c>
      <c r="G16" s="40">
        <f t="shared" si="0"/>
        <v>6.0234570290722154</v>
      </c>
    </row>
    <row r="17" spans="1:7" ht="15.75">
      <c r="A17" s="82">
        <v>13</v>
      </c>
      <c r="B17" s="83" t="s">
        <v>300</v>
      </c>
      <c r="C17" s="52">
        <v>23</v>
      </c>
      <c r="D17" s="84">
        <v>398</v>
      </c>
      <c r="E17" s="155">
        <f>782.91/600883*D17</f>
        <v>0.51856714202265664</v>
      </c>
      <c r="F17" s="39">
        <f t="shared" si="1"/>
        <v>1.0371342840453133</v>
      </c>
      <c r="G17" s="40">
        <f t="shared" si="0"/>
        <v>1.5557014260679698</v>
      </c>
    </row>
    <row r="18" spans="1:7" ht="15.75">
      <c r="A18" s="82">
        <v>14</v>
      </c>
      <c r="B18" s="83" t="s">
        <v>301</v>
      </c>
      <c r="C18" s="52">
        <v>33</v>
      </c>
      <c r="D18" s="84">
        <v>357</v>
      </c>
      <c r="E18" s="155">
        <v>0.5</v>
      </c>
      <c r="F18" s="39">
        <f t="shared" si="1"/>
        <v>1</v>
      </c>
      <c r="G18" s="40">
        <f t="shared" si="0"/>
        <v>1.5</v>
      </c>
    </row>
    <row r="19" spans="1:7" ht="15.75">
      <c r="A19" s="82">
        <v>15</v>
      </c>
      <c r="B19" s="83" t="s">
        <v>302</v>
      </c>
      <c r="C19" s="52">
        <v>70</v>
      </c>
      <c r="D19" s="84">
        <v>1283</v>
      </c>
      <c r="E19" s="155">
        <f>782.91/600883*D19</f>
        <v>1.671662420138363</v>
      </c>
      <c r="F19" s="39">
        <v>3.5</v>
      </c>
      <c r="G19" s="40">
        <f t="shared" si="0"/>
        <v>5.1716624201383627</v>
      </c>
    </row>
    <row r="20" spans="1:7" ht="15.75">
      <c r="A20" s="82">
        <v>16</v>
      </c>
      <c r="B20" s="83" t="s">
        <v>303</v>
      </c>
      <c r="C20" s="52">
        <v>39</v>
      </c>
      <c r="D20" s="84">
        <v>441</v>
      </c>
      <c r="E20" s="155">
        <f>782.91/600883*D20</f>
        <v>0.57459324028138592</v>
      </c>
      <c r="F20" s="39">
        <v>1</v>
      </c>
      <c r="G20" s="40">
        <f t="shared" si="0"/>
        <v>1.574593240281386</v>
      </c>
    </row>
    <row r="21" spans="1:7" ht="15.75">
      <c r="A21" s="82">
        <v>17</v>
      </c>
      <c r="B21" s="83" t="s">
        <v>304</v>
      </c>
      <c r="C21" s="52">
        <v>54</v>
      </c>
      <c r="D21" s="84">
        <v>467</v>
      </c>
      <c r="E21" s="155">
        <v>1</v>
      </c>
      <c r="F21" s="39">
        <f t="shared" si="1"/>
        <v>2</v>
      </c>
      <c r="G21" s="40">
        <f t="shared" si="0"/>
        <v>3</v>
      </c>
    </row>
    <row r="22" spans="1:7" ht="15.75">
      <c r="A22" s="82">
        <v>18</v>
      </c>
      <c r="B22" s="83" t="s">
        <v>305</v>
      </c>
      <c r="C22" s="52">
        <v>85</v>
      </c>
      <c r="D22" s="84">
        <v>814</v>
      </c>
      <c r="E22" s="155">
        <f>782.91/600883*D22</f>
        <v>1.0605870693629209</v>
      </c>
      <c r="F22" s="39">
        <f t="shared" si="1"/>
        <v>2.1211741387258418</v>
      </c>
      <c r="G22" s="40">
        <f t="shared" si="0"/>
        <v>3.1817612080887629</v>
      </c>
    </row>
    <row r="23" spans="1:7" ht="15.75">
      <c r="A23" s="82">
        <v>19</v>
      </c>
      <c r="B23" s="83" t="s">
        <v>306</v>
      </c>
      <c r="C23" s="52">
        <v>32</v>
      </c>
      <c r="D23" s="84">
        <v>394</v>
      </c>
      <c r="E23" s="155">
        <v>1</v>
      </c>
      <c r="F23" s="39">
        <f t="shared" si="1"/>
        <v>2</v>
      </c>
      <c r="G23" s="40">
        <f t="shared" si="0"/>
        <v>3</v>
      </c>
    </row>
    <row r="24" spans="1:7" ht="15.75">
      <c r="A24" s="82">
        <v>20</v>
      </c>
      <c r="B24" s="83" t="s">
        <v>307</v>
      </c>
      <c r="C24" s="52">
        <v>91</v>
      </c>
      <c r="D24" s="84">
        <v>875</v>
      </c>
      <c r="E24" s="155">
        <f>782.91/600883*D24</f>
        <v>1.1400659529392576</v>
      </c>
      <c r="F24" s="39">
        <f t="shared" si="1"/>
        <v>2.2801319058785152</v>
      </c>
      <c r="G24" s="40">
        <f t="shared" si="0"/>
        <v>3.4201978588177728</v>
      </c>
    </row>
    <row r="25" spans="1:7" ht="15.75">
      <c r="A25" s="82">
        <v>21</v>
      </c>
      <c r="B25" s="83" t="s">
        <v>308</v>
      </c>
      <c r="C25" s="52">
        <v>50</v>
      </c>
      <c r="D25" s="84">
        <v>512</v>
      </c>
      <c r="E25" s="155">
        <v>1</v>
      </c>
      <c r="F25" s="39">
        <f t="shared" si="1"/>
        <v>2</v>
      </c>
      <c r="G25" s="40">
        <f t="shared" si="0"/>
        <v>3</v>
      </c>
    </row>
    <row r="26" spans="1:7" ht="15.75">
      <c r="A26" s="82">
        <v>22</v>
      </c>
      <c r="B26" s="83" t="s">
        <v>309</v>
      </c>
      <c r="C26" s="52">
        <v>18</v>
      </c>
      <c r="D26" s="84">
        <v>180</v>
      </c>
      <c r="E26" s="155">
        <v>0.5</v>
      </c>
      <c r="F26" s="39">
        <f t="shared" si="1"/>
        <v>1</v>
      </c>
      <c r="G26" s="40">
        <f t="shared" si="0"/>
        <v>1.5</v>
      </c>
    </row>
    <row r="27" spans="1:7" ht="15.75">
      <c r="A27" s="82">
        <v>23</v>
      </c>
      <c r="B27" s="83" t="s">
        <v>228</v>
      </c>
      <c r="C27" s="52">
        <v>55</v>
      </c>
      <c r="D27" s="84">
        <v>289</v>
      </c>
      <c r="E27" s="155">
        <v>1</v>
      </c>
      <c r="F27" s="39">
        <f t="shared" si="1"/>
        <v>2</v>
      </c>
      <c r="G27" s="40">
        <f t="shared" si="0"/>
        <v>3</v>
      </c>
    </row>
    <row r="28" spans="1:7" ht="15.75">
      <c r="A28" s="82">
        <v>24</v>
      </c>
      <c r="B28" s="83" t="s">
        <v>310</v>
      </c>
      <c r="C28" s="52">
        <v>60</v>
      </c>
      <c r="D28" s="84">
        <v>552</v>
      </c>
      <c r="E28" s="155">
        <v>1</v>
      </c>
      <c r="F28" s="39">
        <f t="shared" si="1"/>
        <v>2</v>
      </c>
      <c r="G28" s="40">
        <f t="shared" si="0"/>
        <v>3</v>
      </c>
    </row>
    <row r="29" spans="1:7" ht="15.75">
      <c r="A29" s="82">
        <v>25</v>
      </c>
      <c r="B29" s="83" t="s">
        <v>311</v>
      </c>
      <c r="C29" s="52">
        <v>39</v>
      </c>
      <c r="D29" s="84">
        <v>433</v>
      </c>
      <c r="E29" s="155">
        <v>1</v>
      </c>
      <c r="F29" s="39">
        <f t="shared" si="1"/>
        <v>2</v>
      </c>
      <c r="G29" s="40">
        <f t="shared" si="0"/>
        <v>3</v>
      </c>
    </row>
    <row r="30" spans="1:7" ht="15.75">
      <c r="A30" s="82">
        <v>26</v>
      </c>
      <c r="B30" s="83" t="s">
        <v>312</v>
      </c>
      <c r="C30" s="52">
        <v>157</v>
      </c>
      <c r="D30" s="84">
        <v>875</v>
      </c>
      <c r="E30" s="155">
        <f>782.91/600883*D30</f>
        <v>1.1400659529392576</v>
      </c>
      <c r="F30" s="39">
        <v>2.14</v>
      </c>
      <c r="G30" s="40">
        <f t="shared" si="0"/>
        <v>3.2800659529392577</v>
      </c>
    </row>
    <row r="31" spans="1:7" ht="15.75">
      <c r="A31" s="82">
        <v>27</v>
      </c>
      <c r="B31" s="83" t="s">
        <v>313</v>
      </c>
      <c r="C31" s="52">
        <v>98</v>
      </c>
      <c r="D31" s="84">
        <v>1646</v>
      </c>
      <c r="E31" s="155">
        <f>782.91/600883*D31</f>
        <v>2.1446269240434495</v>
      </c>
      <c r="F31" s="39">
        <v>3.25</v>
      </c>
      <c r="G31" s="40">
        <f t="shared" si="0"/>
        <v>5.3946269240434495</v>
      </c>
    </row>
    <row r="32" spans="1:7" ht="15.75">
      <c r="A32" s="82">
        <v>28</v>
      </c>
      <c r="B32" s="83" t="s">
        <v>314</v>
      </c>
      <c r="C32" s="52">
        <v>44</v>
      </c>
      <c r="D32" s="84">
        <v>449</v>
      </c>
      <c r="E32" s="155">
        <v>1</v>
      </c>
      <c r="F32" s="39">
        <f t="shared" si="1"/>
        <v>2</v>
      </c>
      <c r="G32" s="40">
        <f t="shared" si="0"/>
        <v>3</v>
      </c>
    </row>
    <row r="33" spans="1:7" ht="15.75">
      <c r="A33" s="82">
        <v>29</v>
      </c>
      <c r="B33" s="83" t="s">
        <v>315</v>
      </c>
      <c r="C33" s="52">
        <v>18</v>
      </c>
      <c r="D33" s="84">
        <v>386</v>
      </c>
      <c r="E33" s="155">
        <f>782.91/600883*D33</f>
        <v>0.50293195181091821</v>
      </c>
      <c r="F33" s="39">
        <v>1</v>
      </c>
      <c r="G33" s="40">
        <f t="shared" si="0"/>
        <v>1.5029319518109183</v>
      </c>
    </row>
    <row r="34" spans="1:7" ht="15.75">
      <c r="A34" s="82">
        <v>30</v>
      </c>
      <c r="B34" s="83" t="s">
        <v>316</v>
      </c>
      <c r="C34" s="52">
        <v>14</v>
      </c>
      <c r="D34" s="84">
        <v>233</v>
      </c>
      <c r="E34" s="155">
        <v>0.5</v>
      </c>
      <c r="F34" s="39">
        <f t="shared" si="1"/>
        <v>1</v>
      </c>
      <c r="G34" s="40">
        <f t="shared" si="0"/>
        <v>1.5</v>
      </c>
    </row>
    <row r="35" spans="1:7" ht="15.75">
      <c r="A35" s="82">
        <v>31</v>
      </c>
      <c r="B35" s="83" t="s">
        <v>317</v>
      </c>
      <c r="C35" s="52">
        <v>32</v>
      </c>
      <c r="D35" s="84">
        <v>92</v>
      </c>
      <c r="E35" s="155">
        <v>1</v>
      </c>
      <c r="F35" s="39">
        <f t="shared" si="1"/>
        <v>2</v>
      </c>
      <c r="G35" s="40">
        <f t="shared" si="0"/>
        <v>3</v>
      </c>
    </row>
    <row r="36" spans="1:7" ht="15.75">
      <c r="A36" s="82">
        <v>32</v>
      </c>
      <c r="B36" s="83" t="s">
        <v>318</v>
      </c>
      <c r="C36" s="52">
        <v>71</v>
      </c>
      <c r="D36" s="84">
        <v>1014</v>
      </c>
      <c r="E36" s="155">
        <f>782.91/600883*D36</f>
        <v>1.3211735728918941</v>
      </c>
      <c r="F36" s="39">
        <v>2.5</v>
      </c>
      <c r="G36" s="40">
        <f t="shared" si="0"/>
        <v>3.8211735728918939</v>
      </c>
    </row>
    <row r="37" spans="1:7" ht="15.75">
      <c r="A37" s="82">
        <v>33</v>
      </c>
      <c r="B37" s="83" t="s">
        <v>319</v>
      </c>
      <c r="C37" s="52">
        <v>20</v>
      </c>
      <c r="D37" s="84">
        <v>275</v>
      </c>
      <c r="E37" s="155">
        <v>0.5</v>
      </c>
      <c r="F37" s="39">
        <f t="shared" si="1"/>
        <v>1</v>
      </c>
      <c r="G37" s="40">
        <f t="shared" si="0"/>
        <v>1.5</v>
      </c>
    </row>
    <row r="38" spans="1:7" ht="15.75">
      <c r="A38" s="82">
        <v>34</v>
      </c>
      <c r="B38" s="83" t="s">
        <v>320</v>
      </c>
      <c r="C38" s="52">
        <v>73</v>
      </c>
      <c r="D38" s="84">
        <v>1023</v>
      </c>
      <c r="E38" s="155">
        <f>782.91/600883*D38</f>
        <v>1.3328999655506979</v>
      </c>
      <c r="F38" s="39">
        <v>2.5</v>
      </c>
      <c r="G38" s="40">
        <f t="shared" si="0"/>
        <v>3.8328999655506979</v>
      </c>
    </row>
    <row r="39" spans="1:7" ht="15.75">
      <c r="A39" s="82">
        <v>35</v>
      </c>
      <c r="B39" s="83" t="s">
        <v>321</v>
      </c>
      <c r="C39" s="52">
        <v>22</v>
      </c>
      <c r="D39" s="84">
        <v>202</v>
      </c>
      <c r="E39" s="155">
        <v>0.5</v>
      </c>
      <c r="F39" s="39">
        <f t="shared" si="1"/>
        <v>1</v>
      </c>
      <c r="G39" s="40">
        <f t="shared" si="0"/>
        <v>1.5</v>
      </c>
    </row>
    <row r="40" spans="1:7" ht="15.75">
      <c r="A40" s="82">
        <v>36</v>
      </c>
      <c r="B40" s="83" t="s">
        <v>322</v>
      </c>
      <c r="C40" s="52">
        <v>16</v>
      </c>
      <c r="D40" s="84">
        <v>280</v>
      </c>
      <c r="E40" s="155">
        <v>0.5</v>
      </c>
      <c r="F40" s="39">
        <f t="shared" si="1"/>
        <v>1</v>
      </c>
      <c r="G40" s="40">
        <f t="shared" si="0"/>
        <v>1.5</v>
      </c>
    </row>
    <row r="41" spans="1:7" ht="15.75">
      <c r="A41" s="82">
        <v>37</v>
      </c>
      <c r="B41" s="83" t="s">
        <v>323</v>
      </c>
      <c r="C41" s="52">
        <v>14</v>
      </c>
      <c r="D41" s="84">
        <v>130</v>
      </c>
      <c r="E41" s="155">
        <v>0.5</v>
      </c>
      <c r="F41" s="39">
        <f t="shared" si="1"/>
        <v>1</v>
      </c>
      <c r="G41" s="40">
        <f t="shared" si="0"/>
        <v>1.5</v>
      </c>
    </row>
    <row r="42" spans="1:7" ht="15.75">
      <c r="A42" s="82">
        <v>38</v>
      </c>
      <c r="B42" s="83" t="s">
        <v>324</v>
      </c>
      <c r="C42" s="52">
        <v>41</v>
      </c>
      <c r="D42" s="84">
        <v>451</v>
      </c>
      <c r="E42" s="155">
        <v>1</v>
      </c>
      <c r="F42" s="39">
        <f t="shared" si="1"/>
        <v>2</v>
      </c>
      <c r="G42" s="40">
        <f t="shared" si="0"/>
        <v>3</v>
      </c>
    </row>
    <row r="43" spans="1:7" ht="15.75">
      <c r="A43" s="82">
        <v>39</v>
      </c>
      <c r="B43" s="83" t="s">
        <v>325</v>
      </c>
      <c r="C43" s="52">
        <v>33</v>
      </c>
      <c r="D43" s="84">
        <v>360</v>
      </c>
      <c r="E43" s="155">
        <v>0.5</v>
      </c>
      <c r="F43" s="39">
        <f t="shared" si="1"/>
        <v>1</v>
      </c>
      <c r="G43" s="40">
        <f t="shared" si="0"/>
        <v>1.5</v>
      </c>
    </row>
    <row r="44" spans="1:7" ht="15.75">
      <c r="A44" s="82">
        <v>40</v>
      </c>
      <c r="B44" s="83" t="s">
        <v>326</v>
      </c>
      <c r="C44" s="52">
        <v>52</v>
      </c>
      <c r="D44" s="84">
        <v>1065</v>
      </c>
      <c r="E44" s="155">
        <f>782.91/600883*D44</f>
        <v>1.3876231312917822</v>
      </c>
      <c r="F44" s="39">
        <v>2.5</v>
      </c>
      <c r="G44" s="40">
        <f t="shared" si="0"/>
        <v>3.8876231312917824</v>
      </c>
    </row>
    <row r="45" spans="1:7" ht="15.75">
      <c r="A45" s="82">
        <v>41</v>
      </c>
      <c r="B45" s="83" t="s">
        <v>327</v>
      </c>
      <c r="C45" s="52">
        <v>140</v>
      </c>
      <c r="D45" s="84">
        <v>1689</v>
      </c>
      <c r="E45" s="155">
        <f>782.91/600883*D45</f>
        <v>2.2006530223021787</v>
      </c>
      <c r="F45" s="39">
        <v>3.5</v>
      </c>
      <c r="G45" s="40">
        <f t="shared" si="0"/>
        <v>5.7006530223021787</v>
      </c>
    </row>
    <row r="46" spans="1:7" ht="15.75">
      <c r="A46" s="82">
        <v>42</v>
      </c>
      <c r="B46" s="83" t="s">
        <v>328</v>
      </c>
      <c r="C46" s="52">
        <v>33</v>
      </c>
      <c r="D46" s="84">
        <v>352</v>
      </c>
      <c r="E46" s="155">
        <v>0.5</v>
      </c>
      <c r="F46" s="39">
        <f t="shared" si="1"/>
        <v>1</v>
      </c>
      <c r="G46" s="40">
        <f t="shared" si="0"/>
        <v>1.5</v>
      </c>
    </row>
    <row r="47" spans="1:7" ht="15.75">
      <c r="A47" s="82">
        <v>43</v>
      </c>
      <c r="B47" s="83" t="s">
        <v>329</v>
      </c>
      <c r="C47" s="52">
        <v>33</v>
      </c>
      <c r="D47" s="84">
        <v>320</v>
      </c>
      <c r="E47" s="155">
        <v>0.5</v>
      </c>
      <c r="F47" s="39">
        <f t="shared" si="1"/>
        <v>1</v>
      </c>
      <c r="G47" s="40">
        <f t="shared" si="0"/>
        <v>1.5</v>
      </c>
    </row>
    <row r="48" spans="1:7" ht="15.75">
      <c r="A48" s="82">
        <v>44</v>
      </c>
      <c r="B48" s="83" t="s">
        <v>330</v>
      </c>
      <c r="C48" s="52">
        <v>67</v>
      </c>
      <c r="D48" s="84">
        <v>542</v>
      </c>
      <c r="E48" s="155">
        <v>1</v>
      </c>
      <c r="F48" s="39">
        <f t="shared" si="1"/>
        <v>2</v>
      </c>
      <c r="G48" s="40">
        <f t="shared" si="0"/>
        <v>3</v>
      </c>
    </row>
    <row r="49" spans="1:7" ht="15.75">
      <c r="A49" s="82">
        <v>45</v>
      </c>
      <c r="B49" s="83" t="s">
        <v>331</v>
      </c>
      <c r="C49" s="52">
        <v>41</v>
      </c>
      <c r="D49" s="84">
        <v>412</v>
      </c>
      <c r="E49" s="155">
        <v>1</v>
      </c>
      <c r="F49" s="39">
        <f t="shared" si="1"/>
        <v>2</v>
      </c>
      <c r="G49" s="40">
        <f t="shared" si="0"/>
        <v>3</v>
      </c>
    </row>
    <row r="50" spans="1:7" ht="15.75">
      <c r="A50" s="82">
        <v>46</v>
      </c>
      <c r="B50" s="83" t="s">
        <v>332</v>
      </c>
      <c r="C50" s="52">
        <v>28</v>
      </c>
      <c r="D50" s="84">
        <v>210</v>
      </c>
      <c r="E50" s="155">
        <v>0.5</v>
      </c>
      <c r="F50" s="39">
        <f t="shared" si="1"/>
        <v>1</v>
      </c>
      <c r="G50" s="40">
        <f t="shared" si="0"/>
        <v>1.5</v>
      </c>
    </row>
    <row r="51" spans="1:7" ht="15.75">
      <c r="A51" s="82">
        <v>47</v>
      </c>
      <c r="B51" s="83" t="s">
        <v>333</v>
      </c>
      <c r="C51" s="52">
        <v>78</v>
      </c>
      <c r="D51" s="84">
        <v>720</v>
      </c>
      <c r="E51" s="155">
        <v>1</v>
      </c>
      <c r="F51" s="39">
        <f t="shared" si="1"/>
        <v>2</v>
      </c>
      <c r="G51" s="40">
        <f t="shared" si="0"/>
        <v>3</v>
      </c>
    </row>
    <row r="52" spans="1:7" ht="15.75">
      <c r="A52" s="82">
        <v>48</v>
      </c>
      <c r="B52" s="83" t="s">
        <v>334</v>
      </c>
      <c r="C52" s="52">
        <v>45</v>
      </c>
      <c r="D52" s="84">
        <v>700</v>
      </c>
      <c r="E52" s="155">
        <v>1</v>
      </c>
      <c r="F52" s="39">
        <f t="shared" si="1"/>
        <v>2</v>
      </c>
      <c r="G52" s="40">
        <f t="shared" si="0"/>
        <v>3</v>
      </c>
    </row>
    <row r="53" spans="1:7" ht="15.75">
      <c r="A53" s="82">
        <v>49</v>
      </c>
      <c r="B53" s="83" t="s">
        <v>335</v>
      </c>
      <c r="C53" s="52">
        <v>52</v>
      </c>
      <c r="D53" s="84">
        <v>194</v>
      </c>
      <c r="E53" s="155">
        <v>0.5</v>
      </c>
      <c r="F53" s="39">
        <f t="shared" si="1"/>
        <v>1</v>
      </c>
      <c r="G53" s="40">
        <f t="shared" si="0"/>
        <v>1.5</v>
      </c>
    </row>
    <row r="54" spans="1:7" ht="15.75">
      <c r="A54" s="82">
        <v>50</v>
      </c>
      <c r="B54" s="83" t="s">
        <v>336</v>
      </c>
      <c r="C54" s="52">
        <v>41</v>
      </c>
      <c r="D54" s="84">
        <v>770</v>
      </c>
      <c r="E54" s="155">
        <f>782.91/600883*D54</f>
        <v>1.0032580385865468</v>
      </c>
      <c r="F54" s="39">
        <v>2</v>
      </c>
      <c r="G54" s="40">
        <f t="shared" si="0"/>
        <v>3.0032580385865471</v>
      </c>
    </row>
    <row r="55" spans="1:7" ht="15.75">
      <c r="A55" s="82">
        <v>51</v>
      </c>
      <c r="B55" s="83" t="s">
        <v>337</v>
      </c>
      <c r="C55" s="52">
        <v>21</v>
      </c>
      <c r="D55" s="84">
        <v>400</v>
      </c>
      <c r="E55" s="155">
        <f>782.91/600883*D55</f>
        <v>0.52117300705794634</v>
      </c>
      <c r="F55" s="39">
        <v>1</v>
      </c>
      <c r="G55" s="40">
        <f t="shared" si="0"/>
        <v>1.5211730070579463</v>
      </c>
    </row>
    <row r="56" spans="1:7" ht="15.75">
      <c r="A56" s="82">
        <v>52</v>
      </c>
      <c r="B56" s="83" t="s">
        <v>338</v>
      </c>
      <c r="C56" s="52">
        <v>50</v>
      </c>
      <c r="D56" s="84">
        <v>582</v>
      </c>
      <c r="E56" s="155">
        <v>1</v>
      </c>
      <c r="F56" s="39">
        <f t="shared" si="1"/>
        <v>2</v>
      </c>
      <c r="G56" s="40">
        <f t="shared" si="0"/>
        <v>3</v>
      </c>
    </row>
    <row r="57" spans="1:7" ht="15.75">
      <c r="A57" s="82">
        <v>53</v>
      </c>
      <c r="B57" s="83" t="s">
        <v>339</v>
      </c>
      <c r="C57" s="52">
        <v>56</v>
      </c>
      <c r="D57" s="84">
        <v>995</v>
      </c>
      <c r="E57" s="155">
        <f>782.91/600883*D57</f>
        <v>1.2964178550566416</v>
      </c>
      <c r="F57" s="39">
        <f t="shared" si="1"/>
        <v>2.5928357101132833</v>
      </c>
      <c r="G57" s="40">
        <f t="shared" si="0"/>
        <v>3.8892535651699252</v>
      </c>
    </row>
    <row r="58" spans="1:7" ht="15.75">
      <c r="A58" s="82">
        <v>54</v>
      </c>
      <c r="B58" s="83" t="s">
        <v>340</v>
      </c>
      <c r="C58" s="52">
        <v>35</v>
      </c>
      <c r="D58" s="84">
        <v>646</v>
      </c>
      <c r="E58" s="155">
        <v>1</v>
      </c>
      <c r="F58" s="39">
        <f t="shared" si="1"/>
        <v>2</v>
      </c>
      <c r="G58" s="40">
        <f t="shared" si="0"/>
        <v>3</v>
      </c>
    </row>
    <row r="59" spans="1:7" ht="15.75">
      <c r="A59" s="82">
        <v>55</v>
      </c>
      <c r="B59" s="83" t="s">
        <v>341</v>
      </c>
      <c r="C59" s="52">
        <v>73</v>
      </c>
      <c r="D59" s="84">
        <v>984</v>
      </c>
      <c r="E59" s="155">
        <f>782.91/600883*D59</f>
        <v>1.282085597362548</v>
      </c>
      <c r="F59" s="39">
        <f t="shared" si="1"/>
        <v>2.564171194725096</v>
      </c>
      <c r="G59" s="40">
        <f t="shared" si="0"/>
        <v>3.8462567920876438</v>
      </c>
    </row>
    <row r="60" spans="1:7" ht="15.75">
      <c r="A60" s="82">
        <v>56</v>
      </c>
      <c r="B60" s="83" t="s">
        <v>342</v>
      </c>
      <c r="C60" s="52">
        <v>35</v>
      </c>
      <c r="D60" s="84">
        <v>360</v>
      </c>
      <c r="E60" s="155">
        <v>1</v>
      </c>
      <c r="F60" s="39">
        <f t="shared" si="1"/>
        <v>2</v>
      </c>
      <c r="G60" s="40">
        <f t="shared" si="0"/>
        <v>3</v>
      </c>
    </row>
    <row r="61" spans="1:7" ht="15.75">
      <c r="A61" s="82">
        <v>57</v>
      </c>
      <c r="B61" s="83" t="s">
        <v>343</v>
      </c>
      <c r="C61" s="52">
        <v>84</v>
      </c>
      <c r="D61" s="84">
        <v>671</v>
      </c>
      <c r="E61" s="155">
        <v>1</v>
      </c>
      <c r="F61" s="39">
        <f t="shared" si="1"/>
        <v>2</v>
      </c>
      <c r="G61" s="40">
        <f t="shared" si="0"/>
        <v>3</v>
      </c>
    </row>
    <row r="62" spans="1:7" ht="15.75">
      <c r="A62" s="82">
        <v>58</v>
      </c>
      <c r="B62" s="83" t="s">
        <v>344</v>
      </c>
      <c r="C62" s="52">
        <v>63</v>
      </c>
      <c r="D62" s="84">
        <v>570</v>
      </c>
      <c r="E62" s="155">
        <v>1</v>
      </c>
      <c r="F62" s="39">
        <f t="shared" si="1"/>
        <v>2</v>
      </c>
      <c r="G62" s="40">
        <f t="shared" si="0"/>
        <v>3</v>
      </c>
    </row>
    <row r="63" spans="1:7" ht="15.75">
      <c r="A63" s="82">
        <v>59</v>
      </c>
      <c r="B63" s="83" t="s">
        <v>345</v>
      </c>
      <c r="C63" s="52">
        <v>80</v>
      </c>
      <c r="D63" s="84">
        <v>825</v>
      </c>
      <c r="E63" s="155">
        <v>1</v>
      </c>
      <c r="F63" s="39">
        <f t="shared" si="1"/>
        <v>2</v>
      </c>
      <c r="G63" s="40">
        <f t="shared" si="0"/>
        <v>3</v>
      </c>
    </row>
    <row r="64" spans="1:7" ht="15.75">
      <c r="A64" s="82">
        <v>60</v>
      </c>
      <c r="B64" s="83" t="s">
        <v>346</v>
      </c>
      <c r="C64" s="52">
        <v>111</v>
      </c>
      <c r="D64" s="84">
        <v>1050</v>
      </c>
      <c r="E64" s="155">
        <v>1</v>
      </c>
      <c r="F64" s="39">
        <f t="shared" si="1"/>
        <v>2</v>
      </c>
      <c r="G64" s="40">
        <f t="shared" si="0"/>
        <v>3</v>
      </c>
    </row>
    <row r="65" spans="1:7" ht="15.75">
      <c r="A65" s="82">
        <v>61</v>
      </c>
      <c r="B65" s="83" t="s">
        <v>347</v>
      </c>
      <c r="C65" s="52">
        <v>63</v>
      </c>
      <c r="D65" s="84">
        <v>966</v>
      </c>
      <c r="E65" s="155">
        <v>1</v>
      </c>
      <c r="F65" s="39">
        <f t="shared" si="1"/>
        <v>2</v>
      </c>
      <c r="G65" s="40">
        <f t="shared" si="0"/>
        <v>3</v>
      </c>
    </row>
    <row r="66" spans="1:7" ht="15.75">
      <c r="A66" s="82">
        <v>62</v>
      </c>
      <c r="B66" s="83" t="s">
        <v>348</v>
      </c>
      <c r="C66" s="52">
        <v>36</v>
      </c>
      <c r="D66" s="84">
        <v>376</v>
      </c>
      <c r="E66" s="155">
        <v>0.5</v>
      </c>
      <c r="F66" s="39">
        <f t="shared" si="1"/>
        <v>1</v>
      </c>
      <c r="G66" s="40">
        <f t="shared" si="0"/>
        <v>1.5</v>
      </c>
    </row>
    <row r="67" spans="1:7" ht="15.75">
      <c r="A67" s="82">
        <v>63</v>
      </c>
      <c r="B67" s="83" t="s">
        <v>349</v>
      </c>
      <c r="C67" s="52">
        <v>88</v>
      </c>
      <c r="D67" s="84">
        <v>1345</v>
      </c>
      <c r="E67" s="155">
        <f>782.91/600883*D67</f>
        <v>1.7524442362323447</v>
      </c>
      <c r="F67" s="39">
        <f t="shared" si="1"/>
        <v>3.5048884724646894</v>
      </c>
      <c r="G67" s="40">
        <f t="shared" si="0"/>
        <v>5.2573327086970343</v>
      </c>
    </row>
    <row r="68" spans="1:7" ht="15.75">
      <c r="A68" s="82">
        <v>64</v>
      </c>
      <c r="B68" s="83" t="s">
        <v>350</v>
      </c>
      <c r="C68" s="52">
        <v>34</v>
      </c>
      <c r="D68" s="84">
        <v>590</v>
      </c>
      <c r="E68" s="155">
        <v>0.75</v>
      </c>
      <c r="F68" s="39">
        <f t="shared" si="1"/>
        <v>1.5</v>
      </c>
      <c r="G68" s="40">
        <f t="shared" si="0"/>
        <v>2.25</v>
      </c>
    </row>
    <row r="69" spans="1:7" ht="15.75">
      <c r="A69" s="82">
        <v>65</v>
      </c>
      <c r="B69" s="83" t="s">
        <v>351</v>
      </c>
      <c r="C69" s="52">
        <v>45</v>
      </c>
      <c r="D69" s="84">
        <v>634</v>
      </c>
      <c r="E69" s="155">
        <v>0.5</v>
      </c>
      <c r="F69" s="39">
        <v>1.25</v>
      </c>
      <c r="G69" s="40">
        <f t="shared" ref="G69:G113" si="2">E69+F69</f>
        <v>1.75</v>
      </c>
    </row>
    <row r="70" spans="1:7" ht="15.75">
      <c r="A70" s="82">
        <v>66</v>
      </c>
      <c r="B70" s="83" t="s">
        <v>352</v>
      </c>
      <c r="C70" s="52">
        <v>40</v>
      </c>
      <c r="D70" s="84">
        <v>608</v>
      </c>
      <c r="E70" s="155">
        <v>0.5</v>
      </c>
      <c r="F70" s="39">
        <f t="shared" ref="F70:F112" si="3">2*E70</f>
        <v>1</v>
      </c>
      <c r="G70" s="40">
        <f t="shared" si="2"/>
        <v>1.5</v>
      </c>
    </row>
    <row r="71" spans="1:7" ht="15.75">
      <c r="A71" s="82">
        <v>67</v>
      </c>
      <c r="B71" s="83" t="s">
        <v>353</v>
      </c>
      <c r="C71" s="52">
        <v>41</v>
      </c>
      <c r="D71" s="84">
        <v>432</v>
      </c>
      <c r="E71" s="155">
        <v>0.5</v>
      </c>
      <c r="F71" s="39">
        <f t="shared" si="3"/>
        <v>1</v>
      </c>
      <c r="G71" s="40">
        <f t="shared" si="2"/>
        <v>1.5</v>
      </c>
    </row>
    <row r="72" spans="1:7" ht="15.75">
      <c r="A72" s="82">
        <v>68</v>
      </c>
      <c r="B72" s="83" t="s">
        <v>354</v>
      </c>
      <c r="C72" s="52">
        <v>41</v>
      </c>
      <c r="D72" s="84">
        <v>133</v>
      </c>
      <c r="E72" s="155">
        <v>0.5</v>
      </c>
      <c r="F72" s="39">
        <f t="shared" si="3"/>
        <v>1</v>
      </c>
      <c r="G72" s="40">
        <f t="shared" si="2"/>
        <v>1.5</v>
      </c>
    </row>
    <row r="73" spans="1:7" ht="15.75">
      <c r="A73" s="82">
        <v>69</v>
      </c>
      <c r="B73" s="83" t="s">
        <v>355</v>
      </c>
      <c r="C73" s="52">
        <v>43</v>
      </c>
      <c r="D73" s="84">
        <v>532</v>
      </c>
      <c r="E73" s="155">
        <v>1</v>
      </c>
      <c r="F73" s="39">
        <f t="shared" si="3"/>
        <v>2</v>
      </c>
      <c r="G73" s="40">
        <f t="shared" si="2"/>
        <v>3</v>
      </c>
    </row>
    <row r="74" spans="1:7" ht="15.75">
      <c r="A74" s="82">
        <v>70</v>
      </c>
      <c r="B74" s="83" t="s">
        <v>356</v>
      </c>
      <c r="C74" s="52">
        <v>114</v>
      </c>
      <c r="D74" s="84">
        <v>1535</v>
      </c>
      <c r="E74" s="155">
        <f>782.91/600883*D74</f>
        <v>2.0000014145848692</v>
      </c>
      <c r="F74" s="39">
        <v>4.25</v>
      </c>
      <c r="G74" s="40">
        <f t="shared" si="2"/>
        <v>6.2500014145848688</v>
      </c>
    </row>
    <row r="75" spans="1:7" ht="15.75">
      <c r="A75" s="82">
        <v>71</v>
      </c>
      <c r="B75" s="83" t="s">
        <v>357</v>
      </c>
      <c r="C75" s="52">
        <v>60</v>
      </c>
      <c r="D75" s="84">
        <v>615</v>
      </c>
      <c r="E75" s="155">
        <v>1</v>
      </c>
      <c r="F75" s="39">
        <f t="shared" si="3"/>
        <v>2</v>
      </c>
      <c r="G75" s="40">
        <f t="shared" si="2"/>
        <v>3</v>
      </c>
    </row>
    <row r="76" spans="1:7" ht="15.75">
      <c r="A76" s="82">
        <v>72</v>
      </c>
      <c r="B76" s="83" t="s">
        <v>358</v>
      </c>
      <c r="C76" s="52">
        <v>22</v>
      </c>
      <c r="D76" s="84">
        <v>252</v>
      </c>
      <c r="E76" s="155">
        <v>0.5</v>
      </c>
      <c r="F76" s="39">
        <f t="shared" si="3"/>
        <v>1</v>
      </c>
      <c r="G76" s="40">
        <f t="shared" si="2"/>
        <v>1.5</v>
      </c>
    </row>
    <row r="77" spans="1:7" ht="15.75">
      <c r="A77" s="82">
        <v>73</v>
      </c>
      <c r="B77" s="83" t="s">
        <v>359</v>
      </c>
      <c r="C77" s="52">
        <v>50</v>
      </c>
      <c r="D77" s="84">
        <v>154</v>
      </c>
      <c r="E77" s="155">
        <v>1</v>
      </c>
      <c r="F77" s="39">
        <f t="shared" si="3"/>
        <v>2</v>
      </c>
      <c r="G77" s="40">
        <f t="shared" si="2"/>
        <v>3</v>
      </c>
    </row>
    <row r="78" spans="1:7" ht="15.75">
      <c r="A78" s="82">
        <v>74</v>
      </c>
      <c r="B78" s="83" t="s">
        <v>360</v>
      </c>
      <c r="C78" s="52">
        <v>106</v>
      </c>
      <c r="D78" s="84">
        <v>1173</v>
      </c>
      <c r="E78" s="155">
        <f>782.91/600883*D78</f>
        <v>1.5283398431974278</v>
      </c>
      <c r="F78" s="39">
        <v>3</v>
      </c>
      <c r="G78" s="40">
        <f t="shared" si="2"/>
        <v>4.5283398431974273</v>
      </c>
    </row>
    <row r="79" spans="1:7" ht="15.75">
      <c r="A79" s="82">
        <v>75</v>
      </c>
      <c r="B79" s="83" t="s">
        <v>361</v>
      </c>
      <c r="C79" s="52">
        <v>72</v>
      </c>
      <c r="D79" s="84">
        <v>780</v>
      </c>
      <c r="E79" s="155">
        <f>782.91/600883*D79</f>
        <v>1.0162873637629954</v>
      </c>
      <c r="F79" s="39">
        <v>2</v>
      </c>
      <c r="G79" s="40">
        <f t="shared" si="2"/>
        <v>3.0162873637629954</v>
      </c>
    </row>
    <row r="80" spans="1:7" ht="15.75">
      <c r="A80" s="82">
        <v>76</v>
      </c>
      <c r="B80" s="83" t="s">
        <v>362</v>
      </c>
      <c r="C80" s="52">
        <v>55</v>
      </c>
      <c r="D80" s="84">
        <v>393</v>
      </c>
      <c r="E80" s="155">
        <v>1</v>
      </c>
      <c r="F80" s="39">
        <f t="shared" si="3"/>
        <v>2</v>
      </c>
      <c r="G80" s="40">
        <f t="shared" si="2"/>
        <v>3</v>
      </c>
    </row>
    <row r="81" spans="1:7" ht="15.75">
      <c r="A81" s="82">
        <v>77</v>
      </c>
      <c r="B81" s="83" t="s">
        <v>363</v>
      </c>
      <c r="C81" s="52">
        <v>50</v>
      </c>
      <c r="D81" s="84">
        <v>630</v>
      </c>
      <c r="E81" s="155">
        <v>1</v>
      </c>
      <c r="F81" s="39">
        <f t="shared" si="3"/>
        <v>2</v>
      </c>
      <c r="G81" s="40">
        <f t="shared" si="2"/>
        <v>3</v>
      </c>
    </row>
    <row r="82" spans="1:7" ht="15.75">
      <c r="A82" s="82">
        <v>78</v>
      </c>
      <c r="B82" s="83" t="s">
        <v>364</v>
      </c>
      <c r="C82" s="52">
        <v>68</v>
      </c>
      <c r="D82" s="84">
        <v>568</v>
      </c>
      <c r="E82" s="155">
        <v>1</v>
      </c>
      <c r="F82" s="39">
        <f t="shared" si="3"/>
        <v>2</v>
      </c>
      <c r="G82" s="40">
        <f t="shared" si="2"/>
        <v>3</v>
      </c>
    </row>
    <row r="83" spans="1:7" ht="15.75">
      <c r="A83" s="82">
        <v>79</v>
      </c>
      <c r="B83" s="83" t="s">
        <v>365</v>
      </c>
      <c r="C83" s="52">
        <v>29</v>
      </c>
      <c r="D83" s="84">
        <v>382</v>
      </c>
      <c r="E83" s="155">
        <f>782.91/600883*D83</f>
        <v>0.49772022174033875</v>
      </c>
      <c r="F83" s="39">
        <f t="shared" si="3"/>
        <v>0.99544044348067751</v>
      </c>
      <c r="G83" s="40">
        <f t="shared" si="2"/>
        <v>1.4931606652210163</v>
      </c>
    </row>
    <row r="84" spans="1:7" ht="15.75">
      <c r="A84" s="82">
        <v>80</v>
      </c>
      <c r="B84" s="83" t="s">
        <v>366</v>
      </c>
      <c r="C84" s="52">
        <v>84</v>
      </c>
      <c r="D84" s="84">
        <v>1205</v>
      </c>
      <c r="E84" s="155">
        <f>782.91/600883*D84</f>
        <v>1.5700336837620634</v>
      </c>
      <c r="F84" s="39">
        <v>3</v>
      </c>
      <c r="G84" s="40">
        <f t="shared" si="2"/>
        <v>4.5700336837620634</v>
      </c>
    </row>
    <row r="85" spans="1:7" ht="15.75">
      <c r="A85" s="82">
        <v>81</v>
      </c>
      <c r="B85" s="83" t="s">
        <v>367</v>
      </c>
      <c r="C85" s="52">
        <v>77</v>
      </c>
      <c r="D85" s="84">
        <v>1405</v>
      </c>
      <c r="E85" s="155">
        <f>782.91/600883*D85</f>
        <v>1.8306201872910366</v>
      </c>
      <c r="F85" s="39">
        <f t="shared" si="3"/>
        <v>3.6612403745820732</v>
      </c>
      <c r="G85" s="40">
        <f t="shared" si="2"/>
        <v>5.4918605618731098</v>
      </c>
    </row>
    <row r="86" spans="1:7" ht="15.75">
      <c r="A86" s="82">
        <v>82</v>
      </c>
      <c r="B86" s="83" t="s">
        <v>368</v>
      </c>
      <c r="C86" s="52">
        <v>39</v>
      </c>
      <c r="D86" s="84">
        <v>480</v>
      </c>
      <c r="E86" s="155">
        <f>782.91/600883*D86</f>
        <v>0.62540760846953569</v>
      </c>
      <c r="F86" s="39">
        <v>1</v>
      </c>
      <c r="G86" s="40">
        <f t="shared" si="2"/>
        <v>1.6254076084695357</v>
      </c>
    </row>
    <row r="87" spans="1:7" ht="15.75">
      <c r="A87" s="82">
        <v>83</v>
      </c>
      <c r="B87" s="83" t="s">
        <v>369</v>
      </c>
      <c r="C87" s="52">
        <v>67</v>
      </c>
      <c r="D87" s="84">
        <v>666</v>
      </c>
      <c r="E87" s="155">
        <v>1</v>
      </c>
      <c r="F87" s="39">
        <f t="shared" si="3"/>
        <v>2</v>
      </c>
      <c r="G87" s="40">
        <f t="shared" si="2"/>
        <v>3</v>
      </c>
    </row>
    <row r="88" spans="1:7" ht="15.75">
      <c r="A88" s="82">
        <v>84</v>
      </c>
      <c r="B88" s="83" t="s">
        <v>370</v>
      </c>
      <c r="C88" s="52">
        <v>20</v>
      </c>
      <c r="D88" s="84">
        <v>306</v>
      </c>
      <c r="E88" s="155">
        <v>0.5</v>
      </c>
      <c r="F88" s="39">
        <f t="shared" si="3"/>
        <v>1</v>
      </c>
      <c r="G88" s="40">
        <f t="shared" si="2"/>
        <v>1.5</v>
      </c>
    </row>
    <row r="89" spans="1:7" ht="15.75">
      <c r="A89" s="82">
        <v>85</v>
      </c>
      <c r="B89" s="83" t="s">
        <v>371</v>
      </c>
      <c r="C89" s="52">
        <v>28</v>
      </c>
      <c r="D89" s="84">
        <v>368</v>
      </c>
      <c r="E89" s="155">
        <v>1</v>
      </c>
      <c r="F89" s="39">
        <f t="shared" si="3"/>
        <v>2</v>
      </c>
      <c r="G89" s="40">
        <f t="shared" si="2"/>
        <v>3</v>
      </c>
    </row>
    <row r="90" spans="1:7" ht="15.75">
      <c r="A90" s="82">
        <v>86</v>
      </c>
      <c r="B90" s="83" t="s">
        <v>372</v>
      </c>
      <c r="C90" s="52">
        <v>36</v>
      </c>
      <c r="D90" s="84">
        <v>384</v>
      </c>
      <c r="E90" s="155">
        <v>1</v>
      </c>
      <c r="F90" s="39">
        <f t="shared" si="3"/>
        <v>2</v>
      </c>
      <c r="G90" s="40">
        <f t="shared" si="2"/>
        <v>3</v>
      </c>
    </row>
    <row r="91" spans="1:7" ht="15.75">
      <c r="A91" s="82">
        <v>87</v>
      </c>
      <c r="B91" s="83" t="s">
        <v>373</v>
      </c>
      <c r="C91" s="52">
        <v>128</v>
      </c>
      <c r="D91" s="84">
        <v>1150</v>
      </c>
      <c r="E91" s="155">
        <f>782.91/600883*D91</f>
        <v>1.4983723952915957</v>
      </c>
      <c r="F91" s="39">
        <f t="shared" si="3"/>
        <v>2.9967447905831914</v>
      </c>
      <c r="G91" s="40">
        <f t="shared" si="2"/>
        <v>4.4951171858747871</v>
      </c>
    </row>
    <row r="92" spans="1:7" ht="15.75">
      <c r="A92" s="82">
        <v>88</v>
      </c>
      <c r="B92" s="83" t="s">
        <v>374</v>
      </c>
      <c r="C92" s="52">
        <v>30</v>
      </c>
      <c r="D92" s="84">
        <v>459</v>
      </c>
      <c r="E92" s="155">
        <v>1</v>
      </c>
      <c r="F92" s="39">
        <f t="shared" si="3"/>
        <v>2</v>
      </c>
      <c r="G92" s="40">
        <f t="shared" si="2"/>
        <v>3</v>
      </c>
    </row>
    <row r="93" spans="1:7" ht="15.75">
      <c r="A93" s="82">
        <v>89</v>
      </c>
      <c r="B93" s="83" t="s">
        <v>375</v>
      </c>
      <c r="C93" s="52">
        <v>86</v>
      </c>
      <c r="D93" s="84">
        <v>1251</v>
      </c>
      <c r="E93" s="155">
        <f>782.91/600883*D93</f>
        <v>1.6299685795737273</v>
      </c>
      <c r="F93" s="39">
        <v>3</v>
      </c>
      <c r="G93" s="40">
        <f t="shared" si="2"/>
        <v>4.6299685795737275</v>
      </c>
    </row>
    <row r="94" spans="1:7" ht="15.75">
      <c r="A94" s="82">
        <v>90</v>
      </c>
      <c r="B94" s="83" t="s">
        <v>376</v>
      </c>
      <c r="C94" s="52">
        <v>75</v>
      </c>
      <c r="D94" s="84">
        <v>760</v>
      </c>
      <c r="E94" s="155">
        <v>1</v>
      </c>
      <c r="F94" s="39">
        <f t="shared" si="3"/>
        <v>2</v>
      </c>
      <c r="G94" s="40">
        <f t="shared" si="2"/>
        <v>3</v>
      </c>
    </row>
    <row r="95" spans="1:7" ht="15.75">
      <c r="A95" s="82">
        <v>91</v>
      </c>
      <c r="B95" s="83" t="s">
        <v>377</v>
      </c>
      <c r="C95" s="52">
        <v>122</v>
      </c>
      <c r="D95" s="84">
        <v>1490</v>
      </c>
      <c r="E95" s="155">
        <f>782.91/600883*D95</f>
        <v>1.9413694512908501</v>
      </c>
      <c r="F95" s="39">
        <v>2.88</v>
      </c>
      <c r="G95" s="40">
        <f t="shared" si="2"/>
        <v>4.8213694512908498</v>
      </c>
    </row>
    <row r="96" spans="1:7" ht="15.75">
      <c r="A96" s="82">
        <v>92</v>
      </c>
      <c r="B96" s="83" t="s">
        <v>378</v>
      </c>
      <c r="C96" s="52">
        <v>106</v>
      </c>
      <c r="D96" s="84">
        <v>1071</v>
      </c>
      <c r="E96" s="155">
        <f>782.91/600883*D96</f>
        <v>1.3954407263976514</v>
      </c>
      <c r="F96" s="39">
        <f t="shared" si="3"/>
        <v>2.7908814527953028</v>
      </c>
      <c r="G96" s="40">
        <f t="shared" si="2"/>
        <v>4.1863221791929544</v>
      </c>
    </row>
    <row r="97" spans="1:13" ht="15.75">
      <c r="A97" s="82">
        <v>93</v>
      </c>
      <c r="B97" s="83" t="s">
        <v>379</v>
      </c>
      <c r="C97" s="52">
        <v>14</v>
      </c>
      <c r="D97" s="84">
        <v>120</v>
      </c>
      <c r="E97" s="155">
        <v>0.5</v>
      </c>
      <c r="F97" s="39">
        <f t="shared" si="3"/>
        <v>1</v>
      </c>
      <c r="G97" s="40">
        <f t="shared" si="2"/>
        <v>1.5</v>
      </c>
    </row>
    <row r="98" spans="1:13" ht="15.75">
      <c r="A98" s="82">
        <v>94</v>
      </c>
      <c r="B98" s="83" t="s">
        <v>380</v>
      </c>
      <c r="C98" s="52">
        <v>47</v>
      </c>
      <c r="D98" s="84">
        <v>415</v>
      </c>
      <c r="E98" s="155">
        <v>1</v>
      </c>
      <c r="F98" s="39">
        <f t="shared" si="3"/>
        <v>2</v>
      </c>
      <c r="G98" s="40">
        <f t="shared" si="2"/>
        <v>3</v>
      </c>
    </row>
    <row r="99" spans="1:13" ht="15.75">
      <c r="A99" s="82">
        <v>95</v>
      </c>
      <c r="B99" s="83" t="s">
        <v>381</v>
      </c>
      <c r="C99" s="52">
        <v>47</v>
      </c>
      <c r="D99" s="84">
        <v>547</v>
      </c>
      <c r="E99" s="155">
        <v>1</v>
      </c>
      <c r="F99" s="39">
        <f t="shared" si="3"/>
        <v>2</v>
      </c>
      <c r="G99" s="40">
        <f t="shared" si="2"/>
        <v>3</v>
      </c>
    </row>
    <row r="100" spans="1:13" ht="15.75">
      <c r="A100" s="82">
        <v>96</v>
      </c>
      <c r="B100" s="83" t="s">
        <v>382</v>
      </c>
      <c r="C100" s="52">
        <v>52</v>
      </c>
      <c r="D100" s="84">
        <v>756</v>
      </c>
      <c r="E100" s="155">
        <v>1</v>
      </c>
      <c r="F100" s="39">
        <f t="shared" si="3"/>
        <v>2</v>
      </c>
      <c r="G100" s="40">
        <f t="shared" si="2"/>
        <v>3</v>
      </c>
    </row>
    <row r="101" spans="1:13" ht="15.75">
      <c r="A101" s="82">
        <v>97</v>
      </c>
      <c r="B101" s="83" t="s">
        <v>383</v>
      </c>
      <c r="C101" s="52">
        <v>26</v>
      </c>
      <c r="D101" s="84">
        <v>466</v>
      </c>
      <c r="E101" s="155">
        <f>782.91/600883*D101</f>
        <v>0.60716655322250757</v>
      </c>
      <c r="F101" s="39">
        <v>1</v>
      </c>
      <c r="G101" s="40">
        <f t="shared" si="2"/>
        <v>1.6071665532225077</v>
      </c>
    </row>
    <row r="102" spans="1:13" ht="15.75">
      <c r="A102" s="82">
        <v>98</v>
      </c>
      <c r="B102" s="83" t="s">
        <v>384</v>
      </c>
      <c r="C102" s="52">
        <v>59</v>
      </c>
      <c r="D102" s="84">
        <v>446</v>
      </c>
      <c r="E102" s="155">
        <v>1</v>
      </c>
      <c r="F102" s="39">
        <f t="shared" si="3"/>
        <v>2</v>
      </c>
      <c r="G102" s="40">
        <f t="shared" si="2"/>
        <v>3</v>
      </c>
    </row>
    <row r="103" spans="1:13" ht="15.75">
      <c r="A103" s="82">
        <v>99</v>
      </c>
      <c r="B103" s="83" t="s">
        <v>385</v>
      </c>
      <c r="C103" s="52">
        <v>31</v>
      </c>
      <c r="D103" s="84">
        <v>419</v>
      </c>
      <c r="E103" s="155">
        <f>782.91/600883*D103</f>
        <v>0.54592872489319877</v>
      </c>
      <c r="F103" s="39">
        <v>1</v>
      </c>
      <c r="G103" s="40">
        <f t="shared" si="2"/>
        <v>1.5459287248931988</v>
      </c>
    </row>
    <row r="104" spans="1:13" ht="15.75">
      <c r="A104" s="82">
        <v>100</v>
      </c>
      <c r="B104" s="83" t="s">
        <v>386</v>
      </c>
      <c r="C104" s="52">
        <v>26</v>
      </c>
      <c r="D104" s="84">
        <v>368</v>
      </c>
      <c r="E104" s="155">
        <f>782.91/600883*D104</f>
        <v>0.47947916649331068</v>
      </c>
      <c r="F104" s="39">
        <v>1</v>
      </c>
      <c r="G104" s="40">
        <f t="shared" si="2"/>
        <v>1.4794791664933107</v>
      </c>
    </row>
    <row r="105" spans="1:13" ht="15.75">
      <c r="A105" s="82">
        <v>101</v>
      </c>
      <c r="B105" s="83" t="s">
        <v>387</v>
      </c>
      <c r="C105" s="52">
        <v>619</v>
      </c>
      <c r="D105" s="84">
        <f>C105*60/100*20</f>
        <v>7428</v>
      </c>
      <c r="E105" s="155">
        <f>2+0.67</f>
        <v>2.67</v>
      </c>
      <c r="F105" s="39">
        <v>3.34</v>
      </c>
      <c r="G105" s="40">
        <f t="shared" si="2"/>
        <v>6.01</v>
      </c>
    </row>
    <row r="106" spans="1:13" ht="15.75">
      <c r="A106" s="82">
        <v>102</v>
      </c>
      <c r="B106" s="83" t="s">
        <v>388</v>
      </c>
      <c r="C106" s="52">
        <v>129</v>
      </c>
      <c r="D106" s="84">
        <f t="shared" ref="D106:D113" si="4">C106*60/100*20</f>
        <v>1548</v>
      </c>
      <c r="E106" s="155">
        <v>2</v>
      </c>
      <c r="F106" s="39">
        <v>4</v>
      </c>
      <c r="G106" s="40">
        <f t="shared" si="2"/>
        <v>6</v>
      </c>
    </row>
    <row r="107" spans="1:13" ht="15.75">
      <c r="A107" s="82">
        <v>103</v>
      </c>
      <c r="B107" s="123" t="s">
        <v>782</v>
      </c>
      <c r="C107" s="124">
        <v>32</v>
      </c>
      <c r="D107" s="84">
        <f t="shared" si="4"/>
        <v>384</v>
      </c>
      <c r="E107" s="155">
        <v>1</v>
      </c>
      <c r="F107" s="39">
        <f t="shared" si="3"/>
        <v>2</v>
      </c>
      <c r="G107" s="40">
        <f t="shared" si="2"/>
        <v>3</v>
      </c>
    </row>
    <row r="108" spans="1:13" ht="15.75">
      <c r="A108" s="82">
        <v>104</v>
      </c>
      <c r="B108" s="123" t="s">
        <v>783</v>
      </c>
      <c r="C108" s="124">
        <v>47</v>
      </c>
      <c r="D108" s="84">
        <f t="shared" si="4"/>
        <v>564</v>
      </c>
      <c r="E108" s="155">
        <v>1</v>
      </c>
      <c r="F108" s="39">
        <f t="shared" si="3"/>
        <v>2</v>
      </c>
      <c r="G108" s="40">
        <f t="shared" si="2"/>
        <v>3</v>
      </c>
      <c r="K108" s="45">
        <v>208.78470098738543</v>
      </c>
      <c r="L108" s="45">
        <v>417.58325814021998</v>
      </c>
      <c r="M108" s="46">
        <v>626.36795912760545</v>
      </c>
    </row>
    <row r="109" spans="1:13" ht="15.75">
      <c r="A109" s="82">
        <v>105</v>
      </c>
      <c r="B109" s="123" t="s">
        <v>784</v>
      </c>
      <c r="C109" s="124">
        <v>34</v>
      </c>
      <c r="D109" s="84">
        <f t="shared" si="4"/>
        <v>408</v>
      </c>
      <c r="E109" s="155">
        <v>1</v>
      </c>
      <c r="F109" s="39">
        <f t="shared" si="3"/>
        <v>2</v>
      </c>
      <c r="G109" s="40">
        <f t="shared" si="2"/>
        <v>3</v>
      </c>
      <c r="K109" s="30">
        <f>E114-K108</f>
        <v>-95.096587610904507</v>
      </c>
    </row>
    <row r="110" spans="1:13" ht="15.75">
      <c r="A110" s="82">
        <v>106</v>
      </c>
      <c r="B110" s="123" t="s">
        <v>785</v>
      </c>
      <c r="C110" s="124">
        <v>78</v>
      </c>
      <c r="D110" s="84">
        <f t="shared" si="4"/>
        <v>936</v>
      </c>
      <c r="E110" s="155">
        <v>1</v>
      </c>
      <c r="F110" s="39">
        <v>2</v>
      </c>
      <c r="G110" s="40">
        <f t="shared" si="2"/>
        <v>3</v>
      </c>
    </row>
    <row r="111" spans="1:13" ht="15.75">
      <c r="A111" s="82">
        <v>107</v>
      </c>
      <c r="B111" s="123" t="s">
        <v>786</v>
      </c>
      <c r="C111" s="124">
        <v>87</v>
      </c>
      <c r="D111" s="84">
        <f t="shared" si="4"/>
        <v>1044</v>
      </c>
      <c r="E111" s="155">
        <f>782.91/600883*D111</f>
        <v>1.3602615484212399</v>
      </c>
      <c r="F111" s="39">
        <f>2*E111-0.02</f>
        <v>2.7005230968424798</v>
      </c>
      <c r="G111" s="40">
        <f t="shared" si="2"/>
        <v>4.0607846452637197</v>
      </c>
    </row>
    <row r="112" spans="1:13" ht="15.75">
      <c r="A112" s="82">
        <v>108</v>
      </c>
      <c r="B112" s="123" t="s">
        <v>787</v>
      </c>
      <c r="C112" s="124">
        <v>78</v>
      </c>
      <c r="D112" s="84">
        <f t="shared" si="4"/>
        <v>936</v>
      </c>
      <c r="E112" s="155">
        <f>782.91/600883*D112</f>
        <v>1.2195448365155945</v>
      </c>
      <c r="F112" s="39">
        <f t="shared" si="3"/>
        <v>2.4390896730311891</v>
      </c>
      <c r="G112" s="40">
        <f t="shared" si="2"/>
        <v>3.6586345095467836</v>
      </c>
    </row>
    <row r="113" spans="1:7" ht="15.75">
      <c r="A113" s="82">
        <v>109</v>
      </c>
      <c r="B113" s="123" t="s">
        <v>788</v>
      </c>
      <c r="C113" s="52">
        <v>176</v>
      </c>
      <c r="D113" s="84">
        <f t="shared" si="4"/>
        <v>2112</v>
      </c>
      <c r="E113" s="155">
        <v>2</v>
      </c>
      <c r="F113" s="39">
        <v>3.5</v>
      </c>
      <c r="G113" s="40">
        <f t="shared" si="2"/>
        <v>5.5</v>
      </c>
    </row>
    <row r="114" spans="1:7" ht="15.75">
      <c r="A114" s="64"/>
      <c r="B114" s="144" t="s">
        <v>115</v>
      </c>
      <c r="C114" s="64"/>
      <c r="D114" s="64"/>
      <c r="E114" s="145">
        <f>SUM(E5:E113)</f>
        <v>113.68811337648093</v>
      </c>
      <c r="F114" s="145">
        <f>SUM(F5:F113)</f>
        <v>220.63693952067206</v>
      </c>
      <c r="G114" s="134">
        <f>SUM(G5:G113)</f>
        <v>334.325052897153</v>
      </c>
    </row>
    <row r="115" spans="1:7">
      <c r="E115" s="30"/>
      <c r="F115" s="30"/>
    </row>
    <row r="118" spans="1:7" ht="18.75">
      <c r="D118" s="216" t="s">
        <v>150</v>
      </c>
      <c r="E118" s="216"/>
      <c r="F118" s="216"/>
    </row>
    <row r="119" spans="1:7" ht="18.75">
      <c r="D119" s="216" t="s">
        <v>151</v>
      </c>
      <c r="E119" s="216"/>
      <c r="F119" s="216"/>
    </row>
  </sheetData>
  <mergeCells count="5">
    <mergeCell ref="A1:G1"/>
    <mergeCell ref="E4:F4"/>
    <mergeCell ref="D2:G2"/>
    <mergeCell ref="D118:F118"/>
    <mergeCell ref="D119:F119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4"/>
  <sheetViews>
    <sheetView topLeftCell="A67" workbookViewId="0">
      <selection activeCell="E4" sqref="E4"/>
    </sheetView>
  </sheetViews>
  <sheetFormatPr defaultRowHeight="15"/>
  <cols>
    <col min="2" max="2" width="22.28515625" customWidth="1"/>
    <col min="4" max="4" width="12.28515625" customWidth="1"/>
    <col min="5" max="5" width="12.42578125" customWidth="1"/>
    <col min="6" max="6" width="11.5703125" customWidth="1"/>
    <col min="7" max="7" width="10.85546875" customWidth="1"/>
  </cols>
  <sheetData>
    <row r="1" spans="1:16" ht="20.25">
      <c r="A1" s="217" t="s">
        <v>120</v>
      </c>
      <c r="B1" s="217"/>
      <c r="C1" s="217"/>
      <c r="D1" s="217"/>
      <c r="E1" s="217"/>
      <c r="F1" s="217"/>
      <c r="G1" s="217"/>
    </row>
    <row r="2" spans="1:16" ht="18.75">
      <c r="A2" s="218" t="s">
        <v>389</v>
      </c>
      <c r="B2" s="218"/>
      <c r="C2" s="224" t="s">
        <v>884</v>
      </c>
      <c r="D2" s="224"/>
      <c r="E2" s="224"/>
      <c r="F2" s="224"/>
      <c r="G2" s="224"/>
    </row>
    <row r="3" spans="1:16" ht="18.75">
      <c r="A3" s="33" t="s">
        <v>122</v>
      </c>
      <c r="B3" s="33" t="s">
        <v>123</v>
      </c>
      <c r="C3" s="85" t="s">
        <v>390</v>
      </c>
      <c r="D3" s="34" t="s">
        <v>288</v>
      </c>
      <c r="E3" s="219" t="s">
        <v>126</v>
      </c>
      <c r="F3" s="220"/>
      <c r="G3" s="66" t="s">
        <v>115</v>
      </c>
    </row>
    <row r="4" spans="1:16" ht="18">
      <c r="A4" s="86">
        <v>1</v>
      </c>
      <c r="B4" s="37" t="s">
        <v>391</v>
      </c>
      <c r="C4" s="87">
        <v>27</v>
      </c>
      <c r="D4" s="87">
        <v>471</v>
      </c>
      <c r="E4" s="155">
        <f>782.91/600883*D4</f>
        <v>0.61368121581073187</v>
      </c>
      <c r="F4" s="155">
        <v>1.2273624316214637</v>
      </c>
      <c r="G4" s="40">
        <f>E4+F4</f>
        <v>1.8410436474321956</v>
      </c>
      <c r="I4" s="30">
        <f>E4*2</f>
        <v>1.2273624316214637</v>
      </c>
    </row>
    <row r="5" spans="1:16" ht="18">
      <c r="A5" s="86">
        <v>2</v>
      </c>
      <c r="B5" s="37" t="s">
        <v>392</v>
      </c>
      <c r="C5" s="87">
        <v>35</v>
      </c>
      <c r="D5" s="87">
        <v>568</v>
      </c>
      <c r="E5" s="155">
        <f>782.91/600883*D5</f>
        <v>0.74006567002228385</v>
      </c>
      <c r="F5" s="155">
        <v>1.4801313400445677</v>
      </c>
      <c r="G5" s="40">
        <f t="shared" ref="G5:G68" si="0">E5+F5</f>
        <v>2.2201970100668516</v>
      </c>
      <c r="I5" s="30">
        <f t="shared" ref="I5:I68" si="1">E5*2</f>
        <v>1.4801313400445677</v>
      </c>
    </row>
    <row r="6" spans="1:16" ht="20.25">
      <c r="A6" s="86">
        <v>3</v>
      </c>
      <c r="B6" s="88" t="s">
        <v>393</v>
      </c>
      <c r="C6" s="87">
        <v>87</v>
      </c>
      <c r="D6" s="87">
        <v>1297</v>
      </c>
      <c r="E6" s="155">
        <f>782.91/600883*D6</f>
        <v>1.689903475385391</v>
      </c>
      <c r="F6" s="155">
        <v>2.38</v>
      </c>
      <c r="G6" s="40">
        <f t="shared" si="0"/>
        <v>4.0699034753853907</v>
      </c>
      <c r="I6" s="30">
        <f t="shared" si="1"/>
        <v>3.379806950770782</v>
      </c>
    </row>
    <row r="7" spans="1:16" ht="18">
      <c r="A7" s="86">
        <v>4</v>
      </c>
      <c r="B7" s="37" t="s">
        <v>394</v>
      </c>
      <c r="C7" s="87">
        <v>38</v>
      </c>
      <c r="D7" s="87">
        <v>561</v>
      </c>
      <c r="E7" s="155">
        <v>0.5</v>
      </c>
      <c r="F7" s="155">
        <v>1</v>
      </c>
      <c r="G7" s="40">
        <f t="shared" si="0"/>
        <v>1.5</v>
      </c>
      <c r="I7" s="30">
        <f t="shared" si="1"/>
        <v>1</v>
      </c>
    </row>
    <row r="8" spans="1:16" ht="18">
      <c r="A8" s="86">
        <v>5</v>
      </c>
      <c r="B8" s="37" t="s">
        <v>395</v>
      </c>
      <c r="C8" s="87">
        <v>6</v>
      </c>
      <c r="D8" s="87">
        <v>105</v>
      </c>
      <c r="E8" s="155">
        <v>0.5</v>
      </c>
      <c r="F8" s="155">
        <v>1</v>
      </c>
      <c r="G8" s="40">
        <f t="shared" si="0"/>
        <v>1.5</v>
      </c>
      <c r="I8" s="30">
        <f t="shared" si="1"/>
        <v>1</v>
      </c>
    </row>
    <row r="9" spans="1:16" ht="18">
      <c r="A9" s="86">
        <v>6</v>
      </c>
      <c r="B9" s="37" t="s">
        <v>396</v>
      </c>
      <c r="C9" s="87">
        <v>73</v>
      </c>
      <c r="D9" s="87">
        <v>1107</v>
      </c>
      <c r="E9" s="155">
        <f>782.91/600883*D9</f>
        <v>1.4423462970328667</v>
      </c>
      <c r="F9" s="155">
        <v>2.8846925940657333</v>
      </c>
      <c r="G9" s="40">
        <f t="shared" si="0"/>
        <v>4.3270388910986002</v>
      </c>
      <c r="I9" s="30">
        <f t="shared" si="1"/>
        <v>2.8846925940657333</v>
      </c>
      <c r="N9" s="45">
        <v>130.78158756218741</v>
      </c>
      <c r="O9" s="45">
        <v>261.57185455014877</v>
      </c>
      <c r="P9" s="46">
        <v>392.35344211233621</v>
      </c>
    </row>
    <row r="10" spans="1:16" ht="18">
      <c r="A10" s="86">
        <v>7</v>
      </c>
      <c r="B10" s="37" t="s">
        <v>397</v>
      </c>
      <c r="C10" s="87">
        <v>51</v>
      </c>
      <c r="D10" s="87">
        <v>781</v>
      </c>
      <c r="E10" s="155">
        <f>782.91/600883*D10</f>
        <v>1.0175902962806402</v>
      </c>
      <c r="F10" s="155">
        <v>1.04</v>
      </c>
      <c r="G10" s="40">
        <f t="shared" si="0"/>
        <v>2.0575902962806403</v>
      </c>
      <c r="I10" s="30">
        <f t="shared" si="1"/>
        <v>2.0351805925612805</v>
      </c>
    </row>
    <row r="11" spans="1:16" ht="18">
      <c r="A11" s="86">
        <v>8</v>
      </c>
      <c r="B11" s="37" t="s">
        <v>398</v>
      </c>
      <c r="C11" s="87">
        <v>15</v>
      </c>
      <c r="D11" s="87">
        <v>260</v>
      </c>
      <c r="E11" s="155">
        <v>0.5</v>
      </c>
      <c r="F11" s="155">
        <v>1</v>
      </c>
      <c r="G11" s="40">
        <f t="shared" si="0"/>
        <v>1.5</v>
      </c>
      <c r="I11" s="30">
        <f t="shared" si="1"/>
        <v>1</v>
      </c>
    </row>
    <row r="12" spans="1:16" ht="18">
      <c r="A12" s="86">
        <v>9</v>
      </c>
      <c r="B12" s="37" t="s">
        <v>399</v>
      </c>
      <c r="C12" s="87">
        <v>32</v>
      </c>
      <c r="D12" s="87">
        <v>449</v>
      </c>
      <c r="E12" s="155">
        <f>782.91/600883*D12</f>
        <v>0.58501670042254483</v>
      </c>
      <c r="F12" s="155">
        <v>1.1700334008450897</v>
      </c>
      <c r="G12" s="40">
        <f t="shared" si="0"/>
        <v>1.7550501012676345</v>
      </c>
      <c r="I12" s="30">
        <f t="shared" si="1"/>
        <v>1.1700334008450897</v>
      </c>
    </row>
    <row r="13" spans="1:16" ht="18">
      <c r="A13" s="86">
        <v>10</v>
      </c>
      <c r="B13" s="37" t="s">
        <v>400</v>
      </c>
      <c r="C13" s="87">
        <v>53</v>
      </c>
      <c r="D13" s="87">
        <v>289</v>
      </c>
      <c r="E13" s="155">
        <f>782.91/600883*D13</f>
        <v>0.37654749759936623</v>
      </c>
      <c r="F13" s="155">
        <v>1</v>
      </c>
      <c r="G13" s="40">
        <f t="shared" si="0"/>
        <v>1.3765474975993661</v>
      </c>
      <c r="I13" s="30">
        <f t="shared" si="1"/>
        <v>0.75309499519873246</v>
      </c>
    </row>
    <row r="14" spans="1:16" ht="18">
      <c r="A14" s="86">
        <v>11</v>
      </c>
      <c r="B14" s="37" t="s">
        <v>401</v>
      </c>
      <c r="C14" s="87">
        <v>51</v>
      </c>
      <c r="D14" s="87">
        <v>775</v>
      </c>
      <c r="E14" s="155">
        <f>782.91/600883*D14</f>
        <v>1.009772701174771</v>
      </c>
      <c r="F14" s="155">
        <v>2.0195454023495421</v>
      </c>
      <c r="G14" s="40">
        <f t="shared" si="0"/>
        <v>3.0293181035243131</v>
      </c>
      <c r="I14" s="30">
        <f t="shared" si="1"/>
        <v>2.0195454023495421</v>
      </c>
    </row>
    <row r="15" spans="1:16" ht="18">
      <c r="A15" s="86">
        <v>12</v>
      </c>
      <c r="B15" s="37" t="s">
        <v>402</v>
      </c>
      <c r="C15" s="87">
        <v>22</v>
      </c>
      <c r="D15" s="87">
        <v>297</v>
      </c>
      <c r="E15" s="155">
        <v>0.5</v>
      </c>
      <c r="F15" s="155">
        <v>1</v>
      </c>
      <c r="G15" s="40">
        <f t="shared" si="0"/>
        <v>1.5</v>
      </c>
      <c r="I15" s="30">
        <f t="shared" si="1"/>
        <v>1</v>
      </c>
    </row>
    <row r="16" spans="1:16" ht="20.25">
      <c r="A16" s="86">
        <v>13</v>
      </c>
      <c r="B16" s="88" t="s">
        <v>403</v>
      </c>
      <c r="C16" s="87">
        <v>71</v>
      </c>
      <c r="D16" s="87">
        <v>679</v>
      </c>
      <c r="E16" s="155">
        <f>782.91/600883*D16</f>
        <v>0.88469117948086395</v>
      </c>
      <c r="F16" s="155">
        <v>1.7693823589617279</v>
      </c>
      <c r="G16" s="40">
        <f t="shared" si="0"/>
        <v>2.6540735384425918</v>
      </c>
      <c r="I16" s="30">
        <f t="shared" si="1"/>
        <v>1.7693823589617279</v>
      </c>
    </row>
    <row r="17" spans="1:9" ht="18">
      <c r="A17" s="86">
        <v>14</v>
      </c>
      <c r="B17" s="37" t="s">
        <v>404</v>
      </c>
      <c r="C17" s="87">
        <v>43</v>
      </c>
      <c r="D17" s="87">
        <v>393</v>
      </c>
      <c r="E17" s="155">
        <f>782.91/600883*D17</f>
        <v>0.51205247943443233</v>
      </c>
      <c r="F17" s="155">
        <v>1.0241049588688647</v>
      </c>
      <c r="G17" s="40">
        <f t="shared" si="0"/>
        <v>1.536157438303297</v>
      </c>
      <c r="I17" s="30">
        <f t="shared" si="1"/>
        <v>1.0241049588688647</v>
      </c>
    </row>
    <row r="18" spans="1:9" ht="18">
      <c r="A18" s="86">
        <v>15</v>
      </c>
      <c r="B18" s="37" t="s">
        <v>337</v>
      </c>
      <c r="C18" s="87">
        <v>33</v>
      </c>
      <c r="D18" s="87">
        <v>387</v>
      </c>
      <c r="E18" s="155">
        <f>782.91/600883*D18</f>
        <v>0.50423488432856312</v>
      </c>
      <c r="F18" s="155">
        <v>1.0084697686571262</v>
      </c>
      <c r="G18" s="40">
        <f t="shared" si="0"/>
        <v>1.5127046529856893</v>
      </c>
      <c r="I18" s="30">
        <f t="shared" si="1"/>
        <v>1.0084697686571262</v>
      </c>
    </row>
    <row r="19" spans="1:9" ht="18">
      <c r="A19" s="86">
        <v>16</v>
      </c>
      <c r="B19" s="37" t="s">
        <v>405</v>
      </c>
      <c r="C19" s="87">
        <v>47</v>
      </c>
      <c r="D19" s="87">
        <v>443</v>
      </c>
      <c r="E19" s="155">
        <f>782.91/600883*D19</f>
        <v>0.57719910531667562</v>
      </c>
      <c r="F19" s="155">
        <v>1.1543982106333512</v>
      </c>
      <c r="G19" s="40">
        <f t="shared" si="0"/>
        <v>1.7315973159500269</v>
      </c>
      <c r="I19" s="30">
        <f t="shared" si="1"/>
        <v>1.1543982106333512</v>
      </c>
    </row>
    <row r="20" spans="1:9" ht="18">
      <c r="A20" s="86">
        <v>17</v>
      </c>
      <c r="B20" s="37" t="s">
        <v>406</v>
      </c>
      <c r="C20" s="87">
        <v>26</v>
      </c>
      <c r="D20" s="87">
        <v>364</v>
      </c>
      <c r="E20" s="155">
        <v>0.5</v>
      </c>
      <c r="F20" s="155">
        <v>1</v>
      </c>
      <c r="G20" s="40">
        <f t="shared" si="0"/>
        <v>1.5</v>
      </c>
      <c r="I20" s="30">
        <f t="shared" si="1"/>
        <v>1</v>
      </c>
    </row>
    <row r="21" spans="1:9" ht="26.25">
      <c r="A21" s="86">
        <v>18</v>
      </c>
      <c r="B21" s="89" t="s">
        <v>407</v>
      </c>
      <c r="C21" s="87">
        <v>18</v>
      </c>
      <c r="D21" s="87">
        <v>242</v>
      </c>
      <c r="E21" s="155">
        <v>0.5</v>
      </c>
      <c r="F21" s="155">
        <v>1</v>
      </c>
      <c r="G21" s="40">
        <f t="shared" si="0"/>
        <v>1.5</v>
      </c>
      <c r="I21" s="30">
        <f t="shared" si="1"/>
        <v>1</v>
      </c>
    </row>
    <row r="22" spans="1:9" ht="18">
      <c r="A22" s="86">
        <v>19</v>
      </c>
      <c r="B22" s="37" t="s">
        <v>408</v>
      </c>
      <c r="C22" s="87">
        <v>101</v>
      </c>
      <c r="D22" s="87">
        <v>1400</v>
      </c>
      <c r="E22" s="155">
        <f>782.91/600883*D22</f>
        <v>1.8241055247028122</v>
      </c>
      <c r="F22" s="155">
        <v>3.6482110494056244</v>
      </c>
      <c r="G22" s="40">
        <f t="shared" si="0"/>
        <v>5.4723165741084365</v>
      </c>
      <c r="I22" s="30">
        <f t="shared" si="1"/>
        <v>3.6482110494056244</v>
      </c>
    </row>
    <row r="23" spans="1:9" ht="18">
      <c r="A23" s="86">
        <v>20</v>
      </c>
      <c r="B23" s="37" t="s">
        <v>409</v>
      </c>
      <c r="C23" s="87">
        <v>15</v>
      </c>
      <c r="D23" s="87">
        <v>184</v>
      </c>
      <c r="E23" s="155">
        <v>0.5</v>
      </c>
      <c r="F23" s="155">
        <v>1</v>
      </c>
      <c r="G23" s="40">
        <f t="shared" si="0"/>
        <v>1.5</v>
      </c>
      <c r="I23" s="30">
        <f t="shared" si="1"/>
        <v>1</v>
      </c>
    </row>
    <row r="24" spans="1:9" ht="18">
      <c r="A24" s="86">
        <v>21</v>
      </c>
      <c r="B24" s="37" t="s">
        <v>410</v>
      </c>
      <c r="C24" s="87">
        <v>22</v>
      </c>
      <c r="D24" s="87">
        <v>317</v>
      </c>
      <c r="E24" s="155">
        <v>0.5</v>
      </c>
      <c r="F24" s="155">
        <v>1</v>
      </c>
      <c r="G24" s="40">
        <f t="shared" si="0"/>
        <v>1.5</v>
      </c>
      <c r="I24" s="30">
        <f t="shared" si="1"/>
        <v>1</v>
      </c>
    </row>
    <row r="25" spans="1:9" ht="18">
      <c r="A25" s="86">
        <v>22</v>
      </c>
      <c r="B25" s="37" t="s">
        <v>411</v>
      </c>
      <c r="C25" s="87">
        <v>27</v>
      </c>
      <c r="D25" s="87">
        <v>339</v>
      </c>
      <c r="E25" s="155">
        <v>0.5</v>
      </c>
      <c r="F25" s="155">
        <v>1</v>
      </c>
      <c r="G25" s="40">
        <f t="shared" si="0"/>
        <v>1.5</v>
      </c>
      <c r="I25" s="30">
        <f t="shared" si="1"/>
        <v>1</v>
      </c>
    </row>
    <row r="26" spans="1:9" ht="18">
      <c r="A26" s="86">
        <v>23</v>
      </c>
      <c r="B26" s="37" t="s">
        <v>412</v>
      </c>
      <c r="C26" s="87">
        <v>30</v>
      </c>
      <c r="D26" s="87">
        <v>528</v>
      </c>
      <c r="E26" s="155">
        <f>782.91/600883*D26</f>
        <v>0.68794836931648917</v>
      </c>
      <c r="F26" s="155">
        <v>1.3758967386329783</v>
      </c>
      <c r="G26" s="40">
        <f t="shared" si="0"/>
        <v>2.0638451079494677</v>
      </c>
      <c r="I26" s="30">
        <f t="shared" si="1"/>
        <v>1.3758967386329783</v>
      </c>
    </row>
    <row r="27" spans="1:9" ht="23.25">
      <c r="A27" s="86">
        <v>24</v>
      </c>
      <c r="B27" s="167" t="s">
        <v>413</v>
      </c>
      <c r="C27" s="87">
        <v>61</v>
      </c>
      <c r="D27" s="87">
        <v>380</v>
      </c>
      <c r="E27" s="155">
        <v>0.85</v>
      </c>
      <c r="F27" s="155">
        <v>1.7</v>
      </c>
      <c r="G27" s="40">
        <f t="shared" si="0"/>
        <v>2.5499999999999998</v>
      </c>
      <c r="I27" s="30">
        <f t="shared" si="1"/>
        <v>1.7</v>
      </c>
    </row>
    <row r="28" spans="1:9" ht="18">
      <c r="A28" s="86">
        <v>25</v>
      </c>
      <c r="B28" s="37" t="s">
        <v>414</v>
      </c>
      <c r="C28" s="87">
        <v>62</v>
      </c>
      <c r="D28" s="87">
        <v>737</v>
      </c>
      <c r="E28" s="155">
        <f>782.91/600883*D28</f>
        <v>0.96026126550426616</v>
      </c>
      <c r="F28" s="155">
        <f>1+0.41</f>
        <v>1.41</v>
      </c>
      <c r="G28" s="40">
        <f t="shared" si="0"/>
        <v>2.3702612655042659</v>
      </c>
      <c r="I28" s="30">
        <f t="shared" si="1"/>
        <v>1.9205225310085323</v>
      </c>
    </row>
    <row r="29" spans="1:9" ht="18">
      <c r="A29" s="86">
        <v>26</v>
      </c>
      <c r="B29" s="37" t="s">
        <v>415</v>
      </c>
      <c r="C29" s="87">
        <v>68</v>
      </c>
      <c r="D29" s="87">
        <v>768</v>
      </c>
      <c r="E29" s="155">
        <f>782.91/600883*D29</f>
        <v>1.000652173551257</v>
      </c>
      <c r="F29" s="155">
        <v>2.001304347102514</v>
      </c>
      <c r="G29" s="40">
        <f t="shared" si="0"/>
        <v>3.0019565206537711</v>
      </c>
      <c r="I29" s="30">
        <f t="shared" si="1"/>
        <v>2.001304347102514</v>
      </c>
    </row>
    <row r="30" spans="1:9" ht="18">
      <c r="A30" s="86">
        <v>27</v>
      </c>
      <c r="B30" s="37" t="s">
        <v>416</v>
      </c>
      <c r="C30" s="87">
        <v>135</v>
      </c>
      <c r="D30" s="87">
        <v>1387</v>
      </c>
      <c r="E30" s="155">
        <f>782.91/600883*D30</f>
        <v>1.807167401973429</v>
      </c>
      <c r="F30" s="155">
        <v>3.6143348039468579</v>
      </c>
      <c r="G30" s="40">
        <f t="shared" si="0"/>
        <v>5.4215022059202873</v>
      </c>
      <c r="I30" s="30">
        <f t="shared" si="1"/>
        <v>3.6143348039468579</v>
      </c>
    </row>
    <row r="31" spans="1:9" ht="18">
      <c r="A31" s="86">
        <v>28</v>
      </c>
      <c r="B31" s="37" t="s">
        <v>417</v>
      </c>
      <c r="C31" s="87">
        <v>62</v>
      </c>
      <c r="D31" s="87">
        <v>831</v>
      </c>
      <c r="E31" s="155">
        <f>782.91/600883*D31</f>
        <v>1.0827369221628835</v>
      </c>
      <c r="F31" s="155">
        <v>2.1654738443257671</v>
      </c>
      <c r="G31" s="40">
        <f t="shared" si="0"/>
        <v>3.2482107664886506</v>
      </c>
      <c r="I31" s="30">
        <f t="shared" si="1"/>
        <v>2.1654738443257671</v>
      </c>
    </row>
    <row r="32" spans="1:9" ht="18">
      <c r="A32" s="86">
        <v>29</v>
      </c>
      <c r="B32" s="37" t="s">
        <v>359</v>
      </c>
      <c r="C32" s="87">
        <v>62</v>
      </c>
      <c r="D32" s="87">
        <v>833</v>
      </c>
      <c r="E32" s="155">
        <f>782.91/600883*D32</f>
        <v>1.0853427871981733</v>
      </c>
      <c r="F32" s="155">
        <v>2.1706855743963467</v>
      </c>
      <c r="G32" s="40">
        <f t="shared" si="0"/>
        <v>3.2560283615945202</v>
      </c>
      <c r="I32" s="30">
        <f t="shared" si="1"/>
        <v>2.1706855743963467</v>
      </c>
    </row>
    <row r="33" spans="1:9" ht="20.25">
      <c r="A33" s="86">
        <v>30</v>
      </c>
      <c r="B33" s="88" t="s">
        <v>418</v>
      </c>
      <c r="C33" s="87">
        <v>40</v>
      </c>
      <c r="D33" s="87">
        <v>625</v>
      </c>
      <c r="E33" s="155">
        <v>1</v>
      </c>
      <c r="F33" s="155">
        <v>2</v>
      </c>
      <c r="G33" s="40">
        <f t="shared" si="0"/>
        <v>3</v>
      </c>
      <c r="I33" s="30">
        <f t="shared" si="1"/>
        <v>2</v>
      </c>
    </row>
    <row r="34" spans="1:9" ht="18">
      <c r="A34" s="86">
        <v>31</v>
      </c>
      <c r="B34" s="37" t="s">
        <v>419</v>
      </c>
      <c r="C34" s="87">
        <v>57</v>
      </c>
      <c r="D34" s="87">
        <v>732</v>
      </c>
      <c r="E34" s="155">
        <v>1</v>
      </c>
      <c r="F34" s="155">
        <v>2</v>
      </c>
      <c r="G34" s="40">
        <f t="shared" si="0"/>
        <v>3</v>
      </c>
      <c r="I34" s="30">
        <f t="shared" si="1"/>
        <v>2</v>
      </c>
    </row>
    <row r="35" spans="1:9" ht="18">
      <c r="A35" s="86">
        <v>32</v>
      </c>
      <c r="B35" s="37" t="s">
        <v>87</v>
      </c>
      <c r="C35" s="87">
        <v>108</v>
      </c>
      <c r="D35" s="87">
        <v>831</v>
      </c>
      <c r="E35" s="155">
        <f>782.91/600883*D35</f>
        <v>1.0827369221628835</v>
      </c>
      <c r="F35" s="155">
        <v>2.1654738443257671</v>
      </c>
      <c r="G35" s="40">
        <f t="shared" si="0"/>
        <v>3.2482107664886506</v>
      </c>
      <c r="I35" s="30">
        <f t="shared" si="1"/>
        <v>2.1654738443257671</v>
      </c>
    </row>
    <row r="36" spans="1:9" ht="18">
      <c r="A36" s="86">
        <v>33</v>
      </c>
      <c r="B36" s="37" t="s">
        <v>420</v>
      </c>
      <c r="C36" s="87">
        <v>45</v>
      </c>
      <c r="D36" s="87">
        <v>720</v>
      </c>
      <c r="E36" s="155">
        <v>1</v>
      </c>
      <c r="F36" s="155">
        <v>2</v>
      </c>
      <c r="G36" s="40">
        <f t="shared" si="0"/>
        <v>3</v>
      </c>
      <c r="I36" s="30">
        <f t="shared" si="1"/>
        <v>2</v>
      </c>
    </row>
    <row r="37" spans="1:9" ht="18">
      <c r="A37" s="86">
        <v>34</v>
      </c>
      <c r="B37" s="37" t="s">
        <v>421</v>
      </c>
      <c r="C37" s="87">
        <v>45</v>
      </c>
      <c r="D37" s="87">
        <v>533</v>
      </c>
      <c r="E37" s="155">
        <v>1</v>
      </c>
      <c r="F37" s="155">
        <v>2</v>
      </c>
      <c r="G37" s="40">
        <f t="shared" si="0"/>
        <v>3</v>
      </c>
      <c r="I37" s="30">
        <f t="shared" si="1"/>
        <v>2</v>
      </c>
    </row>
    <row r="38" spans="1:9" ht="18">
      <c r="A38" s="86">
        <v>35</v>
      </c>
      <c r="B38" s="37" t="s">
        <v>422</v>
      </c>
      <c r="C38" s="87">
        <v>89</v>
      </c>
      <c r="D38" s="87">
        <v>890</v>
      </c>
      <c r="E38" s="155">
        <f>782.91/600883*D38</f>
        <v>1.1596099407039306</v>
      </c>
      <c r="F38" s="155">
        <v>2.3192198814078613</v>
      </c>
      <c r="G38" s="40">
        <f t="shared" si="0"/>
        <v>3.4788298221117921</v>
      </c>
      <c r="I38" s="30">
        <f t="shared" si="1"/>
        <v>2.3192198814078613</v>
      </c>
    </row>
    <row r="39" spans="1:9" ht="18">
      <c r="A39" s="86">
        <v>36</v>
      </c>
      <c r="B39" s="37" t="s">
        <v>423</v>
      </c>
      <c r="C39" s="87">
        <v>71</v>
      </c>
      <c r="D39" s="87">
        <v>856</v>
      </c>
      <c r="E39" s="155">
        <f>782.91/600883*D39</f>
        <v>1.1153102351040052</v>
      </c>
      <c r="F39" s="155">
        <v>2.2306204702080104</v>
      </c>
      <c r="G39" s="40">
        <f t="shared" si="0"/>
        <v>3.3459307053120155</v>
      </c>
      <c r="I39" s="30">
        <f t="shared" si="1"/>
        <v>2.2306204702080104</v>
      </c>
    </row>
    <row r="40" spans="1:9" ht="20.25">
      <c r="A40" s="86">
        <v>37</v>
      </c>
      <c r="B40" s="88" t="s">
        <v>424</v>
      </c>
      <c r="C40" s="87">
        <v>36</v>
      </c>
      <c r="D40" s="87">
        <v>467</v>
      </c>
      <c r="E40" s="155">
        <v>1</v>
      </c>
      <c r="F40" s="155">
        <v>2</v>
      </c>
      <c r="G40" s="40">
        <f t="shared" si="0"/>
        <v>3</v>
      </c>
      <c r="I40" s="30">
        <f t="shared" si="1"/>
        <v>2</v>
      </c>
    </row>
    <row r="41" spans="1:9" ht="18">
      <c r="A41" s="86">
        <v>38</v>
      </c>
      <c r="B41" s="37" t="s">
        <v>425</v>
      </c>
      <c r="C41" s="87">
        <v>40</v>
      </c>
      <c r="D41" s="87">
        <v>450</v>
      </c>
      <c r="E41" s="155">
        <v>1</v>
      </c>
      <c r="F41" s="155">
        <v>2</v>
      </c>
      <c r="G41" s="40">
        <f t="shared" si="0"/>
        <v>3</v>
      </c>
      <c r="I41" s="30">
        <f t="shared" si="1"/>
        <v>2</v>
      </c>
    </row>
    <row r="42" spans="1:9" ht="18">
      <c r="A42" s="86">
        <v>39</v>
      </c>
      <c r="B42" s="37" t="s">
        <v>426</v>
      </c>
      <c r="C42" s="87">
        <v>37</v>
      </c>
      <c r="D42" s="87">
        <v>451</v>
      </c>
      <c r="E42" s="155">
        <v>1</v>
      </c>
      <c r="F42" s="155">
        <v>2</v>
      </c>
      <c r="G42" s="40">
        <f t="shared" si="0"/>
        <v>3</v>
      </c>
      <c r="I42" s="30">
        <f t="shared" si="1"/>
        <v>2</v>
      </c>
    </row>
    <row r="43" spans="1:9" ht="18">
      <c r="A43" s="86">
        <v>40</v>
      </c>
      <c r="B43" s="37" t="s">
        <v>427</v>
      </c>
      <c r="C43" s="87">
        <v>37</v>
      </c>
      <c r="D43" s="87">
        <v>348</v>
      </c>
      <c r="E43" s="155">
        <v>1</v>
      </c>
      <c r="F43" s="155">
        <v>2</v>
      </c>
      <c r="G43" s="40">
        <f t="shared" si="0"/>
        <v>3</v>
      </c>
      <c r="I43" s="30">
        <f t="shared" si="1"/>
        <v>2</v>
      </c>
    </row>
    <row r="44" spans="1:9" ht="18">
      <c r="A44" s="86">
        <v>41</v>
      </c>
      <c r="B44" s="37" t="s">
        <v>9</v>
      </c>
      <c r="C44" s="87">
        <v>66</v>
      </c>
      <c r="D44" s="87">
        <v>20</v>
      </c>
      <c r="E44" s="155">
        <v>1</v>
      </c>
      <c r="F44" s="155">
        <v>2</v>
      </c>
      <c r="G44" s="40">
        <f t="shared" si="0"/>
        <v>3</v>
      </c>
      <c r="I44" s="30">
        <f t="shared" si="1"/>
        <v>2</v>
      </c>
    </row>
    <row r="45" spans="1:9" ht="18">
      <c r="A45" s="86">
        <v>42</v>
      </c>
      <c r="B45" s="37" t="s">
        <v>428</v>
      </c>
      <c r="C45" s="87">
        <v>11</v>
      </c>
      <c r="D45" s="163">
        <v>182</v>
      </c>
      <c r="E45" s="155">
        <v>1</v>
      </c>
      <c r="F45" s="155">
        <v>2</v>
      </c>
      <c r="G45" s="40">
        <f t="shared" si="0"/>
        <v>3</v>
      </c>
      <c r="I45" s="30">
        <f t="shared" si="1"/>
        <v>2</v>
      </c>
    </row>
    <row r="46" spans="1:9" ht="18">
      <c r="A46" s="86">
        <v>43</v>
      </c>
      <c r="B46" s="37" t="s">
        <v>429</v>
      </c>
      <c r="C46" s="87">
        <v>32</v>
      </c>
      <c r="D46" s="87">
        <v>328</v>
      </c>
      <c r="E46" s="155">
        <v>1</v>
      </c>
      <c r="F46" s="155">
        <v>2</v>
      </c>
      <c r="G46" s="40">
        <f t="shared" si="0"/>
        <v>3</v>
      </c>
      <c r="I46" s="30">
        <f t="shared" si="1"/>
        <v>2</v>
      </c>
    </row>
    <row r="47" spans="1:9" ht="18">
      <c r="A47" s="86">
        <v>44</v>
      </c>
      <c r="B47" s="37" t="s">
        <v>430</v>
      </c>
      <c r="C47" s="87">
        <v>38</v>
      </c>
      <c r="D47" s="87">
        <v>564</v>
      </c>
      <c r="E47" s="155">
        <v>1</v>
      </c>
      <c r="F47" s="155">
        <v>2</v>
      </c>
      <c r="G47" s="40">
        <f t="shared" si="0"/>
        <v>3</v>
      </c>
      <c r="I47" s="30">
        <f t="shared" si="1"/>
        <v>2</v>
      </c>
    </row>
    <row r="48" spans="1:9" ht="18">
      <c r="A48" s="86">
        <v>45</v>
      </c>
      <c r="B48" s="37" t="s">
        <v>431</v>
      </c>
      <c r="C48" s="87">
        <v>122</v>
      </c>
      <c r="D48" s="87">
        <v>1759</v>
      </c>
      <c r="E48" s="155">
        <f>782.91/600883*D48</f>
        <v>2.2918582985373193</v>
      </c>
      <c r="F48" s="155">
        <v>4.5837165970746385</v>
      </c>
      <c r="G48" s="40">
        <f t="shared" si="0"/>
        <v>6.8755748956119582</v>
      </c>
      <c r="I48" s="30">
        <f t="shared" si="1"/>
        <v>4.5837165970746385</v>
      </c>
    </row>
    <row r="49" spans="1:9" ht="20.25">
      <c r="A49" s="86">
        <v>46</v>
      </c>
      <c r="B49" s="88" t="s">
        <v>432</v>
      </c>
      <c r="C49" s="87">
        <v>118</v>
      </c>
      <c r="D49" s="87">
        <v>1163</v>
      </c>
      <c r="E49" s="155">
        <f>782.91/600883*D49</f>
        <v>1.5153105180209792</v>
      </c>
      <c r="F49" s="155">
        <v>3.0306210360419583</v>
      </c>
      <c r="G49" s="40">
        <f t="shared" si="0"/>
        <v>4.5459315540629373</v>
      </c>
      <c r="I49" s="30">
        <f t="shared" si="1"/>
        <v>3.0306210360419583</v>
      </c>
    </row>
    <row r="50" spans="1:9" ht="18">
      <c r="A50" s="86">
        <v>47</v>
      </c>
      <c r="B50" s="37" t="s">
        <v>433</v>
      </c>
      <c r="C50" s="87">
        <v>11</v>
      </c>
      <c r="D50" s="87">
        <v>186</v>
      </c>
      <c r="E50" s="155">
        <v>0.5</v>
      </c>
      <c r="F50" s="155">
        <v>1</v>
      </c>
      <c r="G50" s="40">
        <f t="shared" si="0"/>
        <v>1.5</v>
      </c>
      <c r="I50" s="30">
        <f t="shared" si="1"/>
        <v>1</v>
      </c>
    </row>
    <row r="51" spans="1:9" ht="18">
      <c r="A51" s="86">
        <v>48</v>
      </c>
      <c r="B51" s="37" t="s">
        <v>434</v>
      </c>
      <c r="C51" s="87">
        <v>21</v>
      </c>
      <c r="D51" s="87">
        <v>300</v>
      </c>
      <c r="E51" s="155">
        <v>0.5</v>
      </c>
      <c r="F51" s="155">
        <v>1</v>
      </c>
      <c r="G51" s="40">
        <f t="shared" si="0"/>
        <v>1.5</v>
      </c>
      <c r="I51" s="30">
        <f t="shared" si="1"/>
        <v>1</v>
      </c>
    </row>
    <row r="52" spans="1:9" ht="18">
      <c r="A52" s="86">
        <v>49</v>
      </c>
      <c r="B52" s="37" t="s">
        <v>435</v>
      </c>
      <c r="C52" s="87">
        <v>27</v>
      </c>
      <c r="D52" s="87">
        <v>328</v>
      </c>
      <c r="E52" s="155">
        <v>0.5</v>
      </c>
      <c r="F52" s="155">
        <v>1</v>
      </c>
      <c r="G52" s="40">
        <f t="shared" si="0"/>
        <v>1.5</v>
      </c>
      <c r="I52" s="30">
        <f t="shared" si="1"/>
        <v>1</v>
      </c>
    </row>
    <row r="53" spans="1:9" ht="18">
      <c r="A53" s="86">
        <v>50</v>
      </c>
      <c r="B53" s="37" t="s">
        <v>436</v>
      </c>
      <c r="C53" s="87">
        <v>29</v>
      </c>
      <c r="D53" s="87">
        <v>425</v>
      </c>
      <c r="E53" s="155">
        <f>782.91/600883*D53</f>
        <v>0.55374631999906798</v>
      </c>
      <c r="F53" s="155">
        <v>1.107492639998136</v>
      </c>
      <c r="G53" s="40">
        <f t="shared" si="0"/>
        <v>1.6612389599972039</v>
      </c>
      <c r="I53" s="30">
        <f t="shared" si="1"/>
        <v>1.107492639998136</v>
      </c>
    </row>
    <row r="54" spans="1:9" ht="18">
      <c r="A54" s="86">
        <v>51</v>
      </c>
      <c r="B54" s="37" t="s">
        <v>437</v>
      </c>
      <c r="C54" s="87">
        <v>24</v>
      </c>
      <c r="D54" s="87">
        <v>341</v>
      </c>
      <c r="E54" s="155">
        <v>0.5</v>
      </c>
      <c r="F54" s="155">
        <v>1</v>
      </c>
      <c r="G54" s="40">
        <f t="shared" si="0"/>
        <v>1.5</v>
      </c>
      <c r="I54" s="30">
        <f t="shared" si="1"/>
        <v>1</v>
      </c>
    </row>
    <row r="55" spans="1:9" ht="18">
      <c r="A55" s="86">
        <v>52</v>
      </c>
      <c r="B55" s="37" t="s">
        <v>438</v>
      </c>
      <c r="C55" s="87">
        <v>47</v>
      </c>
      <c r="D55" s="87">
        <v>380</v>
      </c>
      <c r="E55" s="155">
        <f>782.91/600883*D55</f>
        <v>0.49511435670504905</v>
      </c>
      <c r="F55" s="155">
        <v>1</v>
      </c>
      <c r="G55" s="40">
        <f t="shared" si="0"/>
        <v>1.4951143567050491</v>
      </c>
      <c r="I55" s="30">
        <f t="shared" si="1"/>
        <v>0.9902287134100981</v>
      </c>
    </row>
    <row r="56" spans="1:9" ht="18">
      <c r="A56" s="86">
        <v>53</v>
      </c>
      <c r="B56" s="37" t="s">
        <v>439</v>
      </c>
      <c r="C56" s="87">
        <v>18</v>
      </c>
      <c r="D56" s="87">
        <v>217</v>
      </c>
      <c r="E56" s="155">
        <v>0.5</v>
      </c>
      <c r="F56" s="155">
        <v>1</v>
      </c>
      <c r="G56" s="40">
        <f t="shared" si="0"/>
        <v>1.5</v>
      </c>
      <c r="I56" s="30">
        <f t="shared" si="1"/>
        <v>1</v>
      </c>
    </row>
    <row r="57" spans="1:9" ht="20.25">
      <c r="A57" s="86">
        <v>54</v>
      </c>
      <c r="B57" s="88" t="s">
        <v>440</v>
      </c>
      <c r="C57" s="87">
        <v>46</v>
      </c>
      <c r="D57" s="87">
        <v>659</v>
      </c>
      <c r="E57" s="155">
        <f>782.91/600883*D57+0.25</f>
        <v>1.1086325291279666</v>
      </c>
      <c r="F57" s="155">
        <v>2.2172650582559332</v>
      </c>
      <c r="G57" s="40">
        <f t="shared" si="0"/>
        <v>3.3258975873839001</v>
      </c>
      <c r="I57" s="30">
        <f t="shared" si="1"/>
        <v>2.2172650582559332</v>
      </c>
    </row>
    <row r="58" spans="1:9" ht="18">
      <c r="A58" s="86">
        <v>55</v>
      </c>
      <c r="B58" s="37" t="s">
        <v>441</v>
      </c>
      <c r="C58" s="87">
        <v>64</v>
      </c>
      <c r="D58" s="87">
        <v>598</v>
      </c>
      <c r="E58" s="155">
        <v>1</v>
      </c>
      <c r="F58" s="155">
        <v>2</v>
      </c>
      <c r="G58" s="40">
        <f t="shared" si="0"/>
        <v>3</v>
      </c>
      <c r="I58" s="30">
        <f t="shared" si="1"/>
        <v>2</v>
      </c>
    </row>
    <row r="59" spans="1:9" ht="18">
      <c r="A59" s="86">
        <v>56</v>
      </c>
      <c r="B59" s="37" t="s">
        <v>442</v>
      </c>
      <c r="C59" s="87">
        <v>22</v>
      </c>
      <c r="D59" s="163">
        <v>329</v>
      </c>
      <c r="E59" s="155">
        <v>0.5</v>
      </c>
      <c r="F59" s="155">
        <v>1</v>
      </c>
      <c r="G59" s="40">
        <f t="shared" si="0"/>
        <v>1.5</v>
      </c>
      <c r="I59" s="30">
        <f t="shared" si="1"/>
        <v>1</v>
      </c>
    </row>
    <row r="60" spans="1:9" ht="18">
      <c r="A60" s="86">
        <v>57</v>
      </c>
      <c r="B60" s="37" t="s">
        <v>443</v>
      </c>
      <c r="C60" s="87">
        <v>33</v>
      </c>
      <c r="D60" s="87">
        <v>372</v>
      </c>
      <c r="E60" s="155">
        <v>1</v>
      </c>
      <c r="F60" s="155">
        <v>2</v>
      </c>
      <c r="G60" s="40">
        <f t="shared" si="0"/>
        <v>3</v>
      </c>
      <c r="I60" s="30">
        <f t="shared" si="1"/>
        <v>2</v>
      </c>
    </row>
    <row r="61" spans="1:9" ht="18">
      <c r="A61" s="86">
        <v>58</v>
      </c>
      <c r="B61" s="37" t="s">
        <v>444</v>
      </c>
      <c r="C61" s="87">
        <v>35</v>
      </c>
      <c r="D61" s="87">
        <v>525</v>
      </c>
      <c r="E61" s="155">
        <v>1</v>
      </c>
      <c r="F61" s="155">
        <v>2</v>
      </c>
      <c r="G61" s="40">
        <f t="shared" si="0"/>
        <v>3</v>
      </c>
      <c r="I61" s="30">
        <f t="shared" si="1"/>
        <v>2</v>
      </c>
    </row>
    <row r="62" spans="1:9" ht="18">
      <c r="A62" s="86">
        <v>59</v>
      </c>
      <c r="B62" s="37" t="s">
        <v>445</v>
      </c>
      <c r="C62" s="87">
        <v>21</v>
      </c>
      <c r="D62" s="87">
        <v>270</v>
      </c>
      <c r="E62" s="155">
        <v>0.5</v>
      </c>
      <c r="F62" s="155">
        <v>1</v>
      </c>
      <c r="G62" s="40">
        <f t="shared" si="0"/>
        <v>1.5</v>
      </c>
      <c r="I62" s="30">
        <f t="shared" si="1"/>
        <v>1</v>
      </c>
    </row>
    <row r="63" spans="1:9" ht="18">
      <c r="A63" s="86">
        <v>60</v>
      </c>
      <c r="B63" s="37" t="s">
        <v>446</v>
      </c>
      <c r="C63" s="87">
        <v>116</v>
      </c>
      <c r="D63" s="87">
        <v>1692</v>
      </c>
      <c r="E63" s="155">
        <f>782.91/600883*D63</f>
        <v>2.2045618198551131</v>
      </c>
      <c r="F63" s="155">
        <v>3.5</v>
      </c>
      <c r="G63" s="40">
        <f t="shared" si="0"/>
        <v>5.7045618198551136</v>
      </c>
      <c r="I63" s="30">
        <f t="shared" si="1"/>
        <v>4.4091236397102263</v>
      </c>
    </row>
    <row r="64" spans="1:9" ht="20.25">
      <c r="A64" s="86">
        <v>61</v>
      </c>
      <c r="B64" s="88" t="s">
        <v>447</v>
      </c>
      <c r="C64" s="87">
        <v>52</v>
      </c>
      <c r="D64" s="87">
        <v>608</v>
      </c>
      <c r="E64" s="155">
        <v>1</v>
      </c>
      <c r="F64" s="155">
        <v>2</v>
      </c>
      <c r="G64" s="40">
        <f t="shared" si="0"/>
        <v>3</v>
      </c>
      <c r="I64" s="30">
        <f t="shared" si="1"/>
        <v>2</v>
      </c>
    </row>
    <row r="65" spans="1:11" ht="18">
      <c r="A65" s="86">
        <v>62</v>
      </c>
      <c r="B65" s="37" t="s">
        <v>448</v>
      </c>
      <c r="C65" s="87">
        <v>19</v>
      </c>
      <c r="D65" s="87">
        <f>C65*60/100*20</f>
        <v>228</v>
      </c>
      <c r="E65" s="155">
        <v>0.6</v>
      </c>
      <c r="F65" s="155">
        <v>1</v>
      </c>
      <c r="G65" s="40">
        <f t="shared" si="0"/>
        <v>1.6</v>
      </c>
      <c r="I65" s="30">
        <f t="shared" si="1"/>
        <v>1.2</v>
      </c>
    </row>
    <row r="66" spans="1:11" ht="18">
      <c r="A66" s="86">
        <v>63</v>
      </c>
      <c r="B66" s="37" t="s">
        <v>449</v>
      </c>
      <c r="C66" s="87">
        <v>30</v>
      </c>
      <c r="D66" s="87">
        <v>610</v>
      </c>
      <c r="E66" s="155">
        <v>1</v>
      </c>
      <c r="F66" s="155">
        <v>2</v>
      </c>
      <c r="G66" s="40">
        <f t="shared" si="0"/>
        <v>3</v>
      </c>
      <c r="I66" s="30">
        <f t="shared" si="1"/>
        <v>2</v>
      </c>
    </row>
    <row r="67" spans="1:11" ht="18">
      <c r="A67" s="86">
        <v>64</v>
      </c>
      <c r="B67" s="37" t="s">
        <v>450</v>
      </c>
      <c r="C67" s="87">
        <v>32</v>
      </c>
      <c r="D67" s="87">
        <v>184</v>
      </c>
      <c r="E67" s="155">
        <v>1</v>
      </c>
      <c r="F67" s="155">
        <v>2</v>
      </c>
      <c r="G67" s="40">
        <f t="shared" si="0"/>
        <v>3</v>
      </c>
      <c r="I67" s="30">
        <f t="shared" si="1"/>
        <v>2</v>
      </c>
    </row>
    <row r="68" spans="1:11" ht="18">
      <c r="A68" s="86">
        <v>65</v>
      </c>
      <c r="B68" s="37" t="s">
        <v>451</v>
      </c>
      <c r="C68" s="87">
        <v>60</v>
      </c>
      <c r="D68" s="87">
        <v>1009</v>
      </c>
      <c r="E68" s="155">
        <f>782.91/600883*D68</f>
        <v>1.3146589103036697</v>
      </c>
      <c r="F68" s="155">
        <v>2</v>
      </c>
      <c r="G68" s="40">
        <f t="shared" si="0"/>
        <v>3.3146589103036694</v>
      </c>
      <c r="I68" s="30">
        <f t="shared" si="1"/>
        <v>2.6293178206073393</v>
      </c>
    </row>
    <row r="69" spans="1:11" ht="18">
      <c r="A69" s="86">
        <v>66</v>
      </c>
      <c r="B69" s="37" t="s">
        <v>452</v>
      </c>
      <c r="C69" s="87">
        <v>56</v>
      </c>
      <c r="D69" s="87">
        <v>829</v>
      </c>
      <c r="E69" s="155">
        <f>782.91/600883*D69</f>
        <v>1.0801310571275939</v>
      </c>
      <c r="F69" s="155">
        <v>2</v>
      </c>
      <c r="G69" s="40">
        <f t="shared" ref="G69:G79" si="2">E69+F69</f>
        <v>3.0801310571275939</v>
      </c>
      <c r="I69" s="30">
        <f t="shared" ref="I69:I79" si="3">E69*2</f>
        <v>2.1602621142551879</v>
      </c>
    </row>
    <row r="70" spans="1:11" ht="18">
      <c r="A70" s="86">
        <v>67</v>
      </c>
      <c r="B70" s="37" t="s">
        <v>453</v>
      </c>
      <c r="C70" s="87">
        <v>42</v>
      </c>
      <c r="D70" s="87">
        <v>528</v>
      </c>
      <c r="E70" s="155">
        <v>1</v>
      </c>
      <c r="F70" s="155">
        <v>2</v>
      </c>
      <c r="G70" s="40">
        <f t="shared" si="2"/>
        <v>3</v>
      </c>
      <c r="I70" s="30">
        <f t="shared" si="3"/>
        <v>2</v>
      </c>
    </row>
    <row r="71" spans="1:11" ht="18">
      <c r="A71" s="86">
        <v>68</v>
      </c>
      <c r="B71" s="37" t="s">
        <v>454</v>
      </c>
      <c r="C71" s="87">
        <v>210</v>
      </c>
      <c r="D71" s="87">
        <v>456</v>
      </c>
      <c r="E71" s="155">
        <v>1.25</v>
      </c>
      <c r="F71" s="155">
        <v>2.5</v>
      </c>
      <c r="G71" s="40">
        <f t="shared" si="2"/>
        <v>3.75</v>
      </c>
      <c r="I71" s="30">
        <f t="shared" si="3"/>
        <v>2.5</v>
      </c>
    </row>
    <row r="72" spans="1:11" ht="18">
      <c r="A72" s="86">
        <v>69</v>
      </c>
      <c r="B72" s="37" t="s">
        <v>455</v>
      </c>
      <c r="C72" s="87">
        <v>126</v>
      </c>
      <c r="D72" s="87">
        <v>234</v>
      </c>
      <c r="E72" s="155">
        <v>1</v>
      </c>
      <c r="F72" s="155">
        <v>2</v>
      </c>
      <c r="G72" s="40">
        <f t="shared" si="2"/>
        <v>3</v>
      </c>
      <c r="I72" s="30">
        <f t="shared" si="3"/>
        <v>2</v>
      </c>
    </row>
    <row r="73" spans="1:11" ht="18">
      <c r="A73" s="168">
        <v>70</v>
      </c>
      <c r="B73" s="37" t="s">
        <v>873</v>
      </c>
      <c r="C73" s="87">
        <v>106</v>
      </c>
      <c r="D73" s="169">
        <v>467</v>
      </c>
      <c r="E73" s="155">
        <v>1</v>
      </c>
      <c r="F73" s="155">
        <v>2</v>
      </c>
      <c r="G73" s="40">
        <f t="shared" si="2"/>
        <v>3</v>
      </c>
      <c r="I73" s="30">
        <f t="shared" si="3"/>
        <v>2</v>
      </c>
      <c r="J73" s="45">
        <v>261.57185455014877</v>
      </c>
      <c r="K73" s="46">
        <v>392.35344211233621</v>
      </c>
    </row>
    <row r="74" spans="1:11" ht="18">
      <c r="A74" s="168">
        <v>71</v>
      </c>
      <c r="B74" s="37" t="s">
        <v>874</v>
      </c>
      <c r="C74" s="87">
        <v>153</v>
      </c>
      <c r="D74" s="163">
        <v>567</v>
      </c>
      <c r="E74" s="155">
        <v>1</v>
      </c>
      <c r="F74" s="155">
        <v>2</v>
      </c>
      <c r="G74" s="40">
        <f t="shared" si="2"/>
        <v>3</v>
      </c>
      <c r="I74" s="30">
        <f t="shared" si="3"/>
        <v>2</v>
      </c>
    </row>
    <row r="75" spans="1:11" ht="18">
      <c r="A75" s="168">
        <v>72</v>
      </c>
      <c r="B75" s="37" t="s">
        <v>875</v>
      </c>
      <c r="C75" s="87">
        <v>115</v>
      </c>
      <c r="D75" s="163">
        <v>678</v>
      </c>
      <c r="E75" s="155">
        <v>1</v>
      </c>
      <c r="F75" s="155">
        <v>2</v>
      </c>
      <c r="G75" s="40">
        <f t="shared" si="2"/>
        <v>3</v>
      </c>
      <c r="I75" s="30">
        <f t="shared" si="3"/>
        <v>2</v>
      </c>
    </row>
    <row r="76" spans="1:11" ht="18">
      <c r="A76" s="168">
        <v>73</v>
      </c>
      <c r="B76" s="37" t="s">
        <v>876</v>
      </c>
      <c r="C76" s="87">
        <v>311</v>
      </c>
      <c r="D76" s="163">
        <v>345</v>
      </c>
      <c r="E76" s="155">
        <v>1</v>
      </c>
      <c r="F76" s="155">
        <v>2</v>
      </c>
      <c r="G76" s="40">
        <f t="shared" si="2"/>
        <v>3</v>
      </c>
      <c r="I76" s="30">
        <f t="shared" si="3"/>
        <v>2</v>
      </c>
    </row>
    <row r="77" spans="1:11" ht="18">
      <c r="A77" s="168">
        <v>74</v>
      </c>
      <c r="B77" s="37" t="s">
        <v>877</v>
      </c>
      <c r="C77" s="87">
        <v>78</v>
      </c>
      <c r="D77" s="163">
        <v>234</v>
      </c>
      <c r="E77" s="155">
        <v>1</v>
      </c>
      <c r="F77" s="155">
        <v>2</v>
      </c>
      <c r="G77" s="40">
        <f t="shared" si="2"/>
        <v>3</v>
      </c>
      <c r="I77" s="30">
        <f t="shared" si="3"/>
        <v>2</v>
      </c>
    </row>
    <row r="78" spans="1:11" ht="18">
      <c r="A78" s="168">
        <v>75</v>
      </c>
      <c r="B78" s="37" t="s">
        <v>878</v>
      </c>
      <c r="C78" s="87">
        <v>241</v>
      </c>
      <c r="D78" s="163">
        <v>567</v>
      </c>
      <c r="E78" s="155">
        <v>1</v>
      </c>
      <c r="F78" s="155">
        <v>2</v>
      </c>
      <c r="G78" s="40">
        <f t="shared" si="2"/>
        <v>3</v>
      </c>
      <c r="I78" s="30">
        <f t="shared" si="3"/>
        <v>2</v>
      </c>
    </row>
    <row r="79" spans="1:11" ht="18">
      <c r="A79" s="168">
        <v>76</v>
      </c>
      <c r="B79" s="37" t="s">
        <v>879</v>
      </c>
      <c r="C79" s="87">
        <v>208</v>
      </c>
      <c r="D79" s="163">
        <v>789</v>
      </c>
      <c r="E79" s="155">
        <f>782.91/600883*D79</f>
        <v>1.0280137564217993</v>
      </c>
      <c r="F79" s="155">
        <v>2.0560275128435985</v>
      </c>
      <c r="G79" s="40">
        <f t="shared" si="2"/>
        <v>3.0840412692653976</v>
      </c>
      <c r="I79" s="30">
        <f t="shared" si="3"/>
        <v>2.0560275128435985</v>
      </c>
    </row>
    <row r="80" spans="1:11" ht="18.75">
      <c r="A80" s="64"/>
      <c r="B80" s="90" t="s">
        <v>115</v>
      </c>
      <c r="C80" s="172">
        <f>SUM(C4:C79)</f>
        <v>4718</v>
      </c>
      <c r="D80" s="172">
        <f>SUM(D4:D79)</f>
        <v>43046</v>
      </c>
      <c r="E80" s="173">
        <f>SUM(E4:E79)</f>
        <v>70.051000610767829</v>
      </c>
      <c r="F80" s="173">
        <f>SUM(F4:F79)</f>
        <v>135.95446386401346</v>
      </c>
      <c r="G80" s="174">
        <f>SUM(G4:G79)</f>
        <v>206.00546447478126</v>
      </c>
      <c r="I80" s="30">
        <f>SUM(I4:I79)</f>
        <v>140.10200122153566</v>
      </c>
    </row>
    <row r="81" spans="1:7" s="1" customFormat="1" ht="18.75">
      <c r="A81" s="32"/>
      <c r="B81" s="175"/>
      <c r="C81" s="176"/>
      <c r="D81" s="176"/>
      <c r="E81" s="177"/>
      <c r="F81" s="177"/>
      <c r="G81" s="178"/>
    </row>
    <row r="83" spans="1:7" ht="18.75">
      <c r="E83" s="216" t="s">
        <v>150</v>
      </c>
      <c r="F83" s="216"/>
      <c r="G83" s="216"/>
    </row>
    <row r="84" spans="1:7" ht="18.75">
      <c r="E84" s="216" t="s">
        <v>151</v>
      </c>
      <c r="F84" s="216"/>
      <c r="G84" s="216"/>
    </row>
  </sheetData>
  <mergeCells count="6">
    <mergeCell ref="E84:G84"/>
    <mergeCell ref="A1:G1"/>
    <mergeCell ref="A2:B2"/>
    <mergeCell ref="C2:G2"/>
    <mergeCell ref="E3:F3"/>
    <mergeCell ref="E83:G83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83"/>
  <sheetViews>
    <sheetView topLeftCell="A73" workbookViewId="0">
      <selection sqref="A1:G1"/>
    </sheetView>
  </sheetViews>
  <sheetFormatPr defaultRowHeight="15"/>
  <cols>
    <col min="2" max="2" width="22.5703125" customWidth="1"/>
    <col min="5" max="5" width="11.28515625" customWidth="1"/>
  </cols>
  <sheetData>
    <row r="1" spans="1:16" ht="20.25">
      <c r="A1" s="217" t="s">
        <v>120</v>
      </c>
      <c r="B1" s="217"/>
      <c r="C1" s="217"/>
      <c r="D1" s="217"/>
      <c r="E1" s="217"/>
      <c r="F1" s="217"/>
      <c r="G1" s="217"/>
    </row>
    <row r="2" spans="1:16" ht="18.75">
      <c r="A2" s="218" t="s">
        <v>456</v>
      </c>
      <c r="B2" s="218"/>
      <c r="C2" s="224" t="s">
        <v>884</v>
      </c>
      <c r="D2" s="224"/>
      <c r="E2" s="224"/>
      <c r="F2" s="224"/>
      <c r="G2" s="224"/>
    </row>
    <row r="3" spans="1:16" ht="37.5">
      <c r="A3" s="33" t="s">
        <v>122</v>
      </c>
      <c r="B3" s="33" t="s">
        <v>123</v>
      </c>
      <c r="C3" s="65" t="s">
        <v>124</v>
      </c>
      <c r="D3" s="34" t="s">
        <v>125</v>
      </c>
      <c r="E3" s="219" t="s">
        <v>126</v>
      </c>
      <c r="F3" s="220"/>
      <c r="G3" s="66" t="s">
        <v>115</v>
      </c>
    </row>
    <row r="4" spans="1:16" ht="16.5">
      <c r="A4" s="84">
        <v>1</v>
      </c>
      <c r="B4" s="91" t="s">
        <v>457</v>
      </c>
      <c r="C4" s="92">
        <v>30</v>
      </c>
      <c r="D4" s="92">
        <v>451</v>
      </c>
      <c r="E4" s="155">
        <f>782.91/600883*D4</f>
        <v>0.58762256545783453</v>
      </c>
      <c r="F4" s="155">
        <f>1519.4/600883*D4</f>
        <v>1.1404040387230125</v>
      </c>
      <c r="G4" s="40">
        <f>E4+F4</f>
        <v>1.728026604180847</v>
      </c>
    </row>
    <row r="5" spans="1:16" ht="16.5">
      <c r="A5" s="84">
        <v>2</v>
      </c>
      <c r="B5" s="91" t="s">
        <v>458</v>
      </c>
      <c r="C5" s="92">
        <v>42</v>
      </c>
      <c r="D5" s="92">
        <v>555</v>
      </c>
      <c r="E5" s="155">
        <f t="shared" ref="E5:E68" si="0">782.91/600883*D5</f>
        <v>0.72312754729290063</v>
      </c>
      <c r="F5" s="155">
        <f t="shared" ref="F5:F67" si="1">1519.4/600883*D5</f>
        <v>1.4033796928853037</v>
      </c>
      <c r="G5" s="40">
        <f t="shared" ref="G5:G68" si="2">E5+F5</f>
        <v>2.1265072401782046</v>
      </c>
    </row>
    <row r="6" spans="1:16" ht="16.5">
      <c r="A6" s="84">
        <v>3</v>
      </c>
      <c r="B6" s="91" t="s">
        <v>459</v>
      </c>
      <c r="C6" s="92">
        <v>27</v>
      </c>
      <c r="D6" s="92">
        <v>405</v>
      </c>
      <c r="E6" s="155">
        <f t="shared" si="0"/>
        <v>0.52768766964617064</v>
      </c>
      <c r="F6" s="155">
        <f t="shared" si="1"/>
        <v>1.0240878839973839</v>
      </c>
      <c r="G6" s="40">
        <f t="shared" si="2"/>
        <v>1.5517755536435547</v>
      </c>
    </row>
    <row r="7" spans="1:16" ht="16.5">
      <c r="A7" s="84">
        <v>4</v>
      </c>
      <c r="B7" s="91" t="s">
        <v>460</v>
      </c>
      <c r="C7" s="92">
        <v>107</v>
      </c>
      <c r="D7" s="92">
        <v>1179</v>
      </c>
      <c r="E7" s="155">
        <f t="shared" si="0"/>
        <v>1.536157438303297</v>
      </c>
      <c r="F7" s="155">
        <f t="shared" si="1"/>
        <v>2.9812336178590506</v>
      </c>
      <c r="G7" s="40">
        <f t="shared" si="2"/>
        <v>4.5173910561623476</v>
      </c>
    </row>
    <row r="8" spans="1:16" ht="16.5">
      <c r="A8" s="84">
        <v>5</v>
      </c>
      <c r="B8" s="91" t="s">
        <v>461</v>
      </c>
      <c r="C8" s="92">
        <v>53</v>
      </c>
      <c r="D8" s="92">
        <v>764</v>
      </c>
      <c r="E8" s="155">
        <f t="shared" si="0"/>
        <v>0.99544044348067751</v>
      </c>
      <c r="F8" s="155">
        <f t="shared" si="1"/>
        <v>1.931859613269139</v>
      </c>
      <c r="G8" s="40">
        <f t="shared" si="2"/>
        <v>2.9273000567498166</v>
      </c>
      <c r="N8" s="45">
        <v>164.59232997143434</v>
      </c>
      <c r="O8" s="45">
        <v>329.19558324589309</v>
      </c>
      <c r="P8" s="46">
        <v>493.7879132173274</v>
      </c>
    </row>
    <row r="9" spans="1:16" ht="16.5">
      <c r="A9" s="84">
        <v>6</v>
      </c>
      <c r="B9" s="91" t="s">
        <v>462</v>
      </c>
      <c r="C9" s="92">
        <v>31</v>
      </c>
      <c r="D9" s="92">
        <v>511</v>
      </c>
      <c r="E9" s="155">
        <f t="shared" si="0"/>
        <v>0.66579851651652644</v>
      </c>
      <c r="F9" s="155">
        <f t="shared" si="1"/>
        <v>1.2921207622781807</v>
      </c>
      <c r="G9" s="40">
        <f t="shared" si="2"/>
        <v>1.9579192787947073</v>
      </c>
    </row>
    <row r="10" spans="1:16" ht="16.5">
      <c r="A10" s="84">
        <v>7</v>
      </c>
      <c r="B10" s="91" t="s">
        <v>463</v>
      </c>
      <c r="C10" s="92">
        <v>49</v>
      </c>
      <c r="D10" s="92">
        <v>810</v>
      </c>
      <c r="E10" s="155">
        <f t="shared" si="0"/>
        <v>1.0553753392923413</v>
      </c>
      <c r="F10" s="155">
        <f t="shared" si="1"/>
        <v>2.0481757679947679</v>
      </c>
      <c r="G10" s="40">
        <f t="shared" si="2"/>
        <v>3.1035511072871094</v>
      </c>
    </row>
    <row r="11" spans="1:16" ht="16.5">
      <c r="A11" s="84">
        <v>8</v>
      </c>
      <c r="B11" s="91" t="s">
        <v>464</v>
      </c>
      <c r="C11" s="92">
        <v>20</v>
      </c>
      <c r="D11" s="92">
        <v>268</v>
      </c>
      <c r="E11" s="155">
        <v>0.5</v>
      </c>
      <c r="F11" s="155">
        <v>1</v>
      </c>
      <c r="G11" s="40">
        <f t="shared" si="2"/>
        <v>1.5</v>
      </c>
    </row>
    <row r="12" spans="1:16" ht="16.5">
      <c r="A12" s="84">
        <v>9</v>
      </c>
      <c r="B12" s="91" t="s">
        <v>465</v>
      </c>
      <c r="C12" s="92">
        <v>32</v>
      </c>
      <c r="D12" s="92">
        <v>468</v>
      </c>
      <c r="E12" s="155">
        <f t="shared" si="0"/>
        <v>0.60977241825779727</v>
      </c>
      <c r="F12" s="155">
        <f t="shared" si="1"/>
        <v>1.1833904437303102</v>
      </c>
      <c r="G12" s="40">
        <f t="shared" si="2"/>
        <v>1.7931628619881075</v>
      </c>
    </row>
    <row r="13" spans="1:16" ht="16.5">
      <c r="A13" s="84">
        <v>10</v>
      </c>
      <c r="B13" s="91" t="s">
        <v>466</v>
      </c>
      <c r="C13" s="92">
        <v>17</v>
      </c>
      <c r="D13" s="92">
        <v>184</v>
      </c>
      <c r="E13" s="155">
        <v>0.5</v>
      </c>
      <c r="F13" s="155">
        <v>1</v>
      </c>
      <c r="G13" s="40">
        <f t="shared" si="2"/>
        <v>1.5</v>
      </c>
    </row>
    <row r="14" spans="1:16" ht="16.5">
      <c r="A14" s="84">
        <v>11</v>
      </c>
      <c r="B14" s="91" t="s">
        <v>467</v>
      </c>
      <c r="C14" s="92">
        <v>48</v>
      </c>
      <c r="D14" s="92">
        <v>487</v>
      </c>
      <c r="E14" s="155">
        <f t="shared" si="0"/>
        <v>0.6345281360930497</v>
      </c>
      <c r="F14" s="155">
        <f t="shared" si="1"/>
        <v>1.2314340728561135</v>
      </c>
      <c r="G14" s="40">
        <f t="shared" si="2"/>
        <v>1.8659622089491632</v>
      </c>
    </row>
    <row r="15" spans="1:16" ht="16.5">
      <c r="A15" s="84">
        <v>12</v>
      </c>
      <c r="B15" s="91" t="s">
        <v>468</v>
      </c>
      <c r="C15" s="92">
        <v>101</v>
      </c>
      <c r="D15" s="92">
        <v>1041</v>
      </c>
      <c r="E15" s="155">
        <f t="shared" si="0"/>
        <v>1.3563527508683053</v>
      </c>
      <c r="F15" s="155">
        <f t="shared" si="1"/>
        <v>2.6322851536821643</v>
      </c>
      <c r="G15" s="40">
        <f t="shared" si="2"/>
        <v>3.9886379045504698</v>
      </c>
    </row>
    <row r="16" spans="1:16" ht="16.5">
      <c r="A16" s="84">
        <v>13</v>
      </c>
      <c r="B16" s="91" t="s">
        <v>469</v>
      </c>
      <c r="C16" s="92">
        <v>55</v>
      </c>
      <c r="D16" s="92">
        <v>933</v>
      </c>
      <c r="E16" s="155">
        <f t="shared" si="0"/>
        <v>1.2156360389626599</v>
      </c>
      <c r="F16" s="155">
        <f t="shared" si="1"/>
        <v>2.3591950512828621</v>
      </c>
      <c r="G16" s="40">
        <f t="shared" si="2"/>
        <v>3.5748310902455218</v>
      </c>
    </row>
    <row r="17" spans="1:7" ht="16.5">
      <c r="A17" s="84">
        <v>14</v>
      </c>
      <c r="B17" s="91" t="s">
        <v>470</v>
      </c>
      <c r="C17" s="92">
        <v>83</v>
      </c>
      <c r="D17" s="92">
        <v>997</v>
      </c>
      <c r="E17" s="155">
        <f t="shared" si="0"/>
        <v>1.2990237200919312</v>
      </c>
      <c r="F17" s="155">
        <f t="shared" si="1"/>
        <v>2.5210262230750411</v>
      </c>
      <c r="G17" s="40">
        <f t="shared" si="2"/>
        <v>3.8200499431669721</v>
      </c>
    </row>
    <row r="18" spans="1:7" ht="16.5">
      <c r="A18" s="84">
        <v>15</v>
      </c>
      <c r="B18" s="91" t="s">
        <v>471</v>
      </c>
      <c r="C18" s="92">
        <v>44</v>
      </c>
      <c r="D18" s="92">
        <v>287</v>
      </c>
      <c r="E18" s="155">
        <v>0.5</v>
      </c>
      <c r="F18" s="155">
        <v>1</v>
      </c>
      <c r="G18" s="40">
        <f t="shared" si="2"/>
        <v>1.5</v>
      </c>
    </row>
    <row r="19" spans="1:7" ht="16.5">
      <c r="A19" s="84">
        <v>16</v>
      </c>
      <c r="B19" s="91" t="s">
        <v>472</v>
      </c>
      <c r="C19" s="92">
        <v>37</v>
      </c>
      <c r="D19" s="92">
        <v>236</v>
      </c>
      <c r="E19" s="155">
        <v>0.5</v>
      </c>
      <c r="F19" s="155">
        <v>1</v>
      </c>
      <c r="G19" s="40">
        <f t="shared" si="2"/>
        <v>1.5</v>
      </c>
    </row>
    <row r="20" spans="1:7" ht="16.5">
      <c r="A20" s="84">
        <v>17</v>
      </c>
      <c r="B20" s="91" t="s">
        <v>473</v>
      </c>
      <c r="C20" s="92">
        <v>33</v>
      </c>
      <c r="D20" s="92">
        <v>354</v>
      </c>
      <c r="E20" s="155">
        <f t="shared" si="0"/>
        <v>0.46123811124628256</v>
      </c>
      <c r="F20" s="155">
        <f t="shared" si="1"/>
        <v>0.89512866897549104</v>
      </c>
      <c r="G20" s="40">
        <f t="shared" si="2"/>
        <v>1.3563667802217736</v>
      </c>
    </row>
    <row r="21" spans="1:7" ht="16.5">
      <c r="A21" s="84">
        <v>18</v>
      </c>
      <c r="B21" s="91" t="s">
        <v>474</v>
      </c>
      <c r="C21" s="92">
        <v>44</v>
      </c>
      <c r="D21" s="92">
        <v>628</v>
      </c>
      <c r="E21" s="155">
        <f t="shared" si="0"/>
        <v>0.81824162108097576</v>
      </c>
      <c r="F21" s="155">
        <f t="shared" si="1"/>
        <v>1.5879683732107581</v>
      </c>
      <c r="G21" s="40">
        <f t="shared" si="2"/>
        <v>2.4062099942917339</v>
      </c>
    </row>
    <row r="22" spans="1:7" ht="16.5">
      <c r="A22" s="84">
        <v>19</v>
      </c>
      <c r="B22" s="91" t="s">
        <v>475</v>
      </c>
      <c r="C22" s="92">
        <v>38</v>
      </c>
      <c r="D22" s="92">
        <f>C22*60/100*20</f>
        <v>456</v>
      </c>
      <c r="E22" s="155">
        <f t="shared" si="0"/>
        <v>0.59413722804605884</v>
      </c>
      <c r="F22" s="155">
        <f t="shared" si="1"/>
        <v>1.1530470990192767</v>
      </c>
      <c r="G22" s="40">
        <f t="shared" si="2"/>
        <v>1.7471843270653356</v>
      </c>
    </row>
    <row r="23" spans="1:7" ht="16.5">
      <c r="A23" s="84">
        <v>20</v>
      </c>
      <c r="B23" s="91" t="s">
        <v>476</v>
      </c>
      <c r="C23" s="92">
        <v>66</v>
      </c>
      <c r="D23" s="92">
        <v>1147</v>
      </c>
      <c r="E23" s="155">
        <f t="shared" si="0"/>
        <v>1.4944635977386611</v>
      </c>
      <c r="F23" s="155">
        <f t="shared" si="1"/>
        <v>2.9003180319629611</v>
      </c>
      <c r="G23" s="40">
        <f t="shared" si="2"/>
        <v>4.3947816297016224</v>
      </c>
    </row>
    <row r="24" spans="1:7" ht="16.5">
      <c r="A24" s="84">
        <v>21</v>
      </c>
      <c r="B24" s="91" t="s">
        <v>477</v>
      </c>
      <c r="C24" s="92">
        <v>70</v>
      </c>
      <c r="D24" s="92">
        <v>716</v>
      </c>
      <c r="E24" s="155">
        <f t="shared" si="0"/>
        <v>0.93289968263372403</v>
      </c>
      <c r="F24" s="155">
        <f t="shared" si="1"/>
        <v>1.8104862344250046</v>
      </c>
      <c r="G24" s="40">
        <f t="shared" si="2"/>
        <v>2.7433859170587285</v>
      </c>
    </row>
    <row r="25" spans="1:7" ht="16.5">
      <c r="A25" s="84">
        <v>22</v>
      </c>
      <c r="B25" s="91" t="s">
        <v>478</v>
      </c>
      <c r="C25" s="92">
        <v>104</v>
      </c>
      <c r="D25" s="92">
        <v>848</v>
      </c>
      <c r="E25" s="155">
        <f t="shared" si="0"/>
        <v>1.1048867749628464</v>
      </c>
      <c r="F25" s="155">
        <f t="shared" si="1"/>
        <v>2.144263026246374</v>
      </c>
      <c r="G25" s="40">
        <f t="shared" si="2"/>
        <v>3.2491498012092204</v>
      </c>
    </row>
    <row r="26" spans="1:7" ht="16.5">
      <c r="A26" s="84">
        <v>23</v>
      </c>
      <c r="B26" s="91" t="s">
        <v>479</v>
      </c>
      <c r="C26" s="92">
        <v>55</v>
      </c>
      <c r="D26" s="92">
        <v>805</v>
      </c>
      <c r="E26" s="155">
        <f t="shared" si="0"/>
        <v>1.0488606767041171</v>
      </c>
      <c r="F26" s="155">
        <f t="shared" si="1"/>
        <v>2.0355327076985037</v>
      </c>
      <c r="G26" s="40">
        <f t="shared" si="2"/>
        <v>3.0843933844026208</v>
      </c>
    </row>
    <row r="27" spans="1:7" ht="16.5">
      <c r="A27" s="84">
        <v>24</v>
      </c>
      <c r="B27" s="91" t="s">
        <v>480</v>
      </c>
      <c r="C27" s="92">
        <v>43</v>
      </c>
      <c r="D27" s="92">
        <v>426</v>
      </c>
      <c r="E27" s="155">
        <f t="shared" si="0"/>
        <v>0.55504925251671289</v>
      </c>
      <c r="F27" s="155">
        <f t="shared" si="1"/>
        <v>1.0771887372416926</v>
      </c>
      <c r="G27" s="40">
        <f t="shared" si="2"/>
        <v>1.6322379897584054</v>
      </c>
    </row>
    <row r="28" spans="1:7" ht="16.5">
      <c r="A28" s="84">
        <v>25</v>
      </c>
      <c r="B28" s="91" t="s">
        <v>481</v>
      </c>
      <c r="C28" s="92">
        <v>58</v>
      </c>
      <c r="D28" s="92">
        <v>1055</v>
      </c>
      <c r="E28" s="155">
        <f t="shared" si="0"/>
        <v>1.3745938061153335</v>
      </c>
      <c r="F28" s="155">
        <f t="shared" si="1"/>
        <v>2.6676857225117034</v>
      </c>
      <c r="G28" s="40">
        <f t="shared" si="2"/>
        <v>4.042279528627037</v>
      </c>
    </row>
    <row r="29" spans="1:7" ht="16.5">
      <c r="A29" s="84">
        <v>26</v>
      </c>
      <c r="B29" s="91" t="s">
        <v>482</v>
      </c>
      <c r="C29" s="92">
        <v>30</v>
      </c>
      <c r="D29" s="92">
        <v>430</v>
      </c>
      <c r="E29" s="155">
        <f t="shared" si="0"/>
        <v>0.56026098258729229</v>
      </c>
      <c r="F29" s="155">
        <f t="shared" si="1"/>
        <v>1.0873031854787039</v>
      </c>
      <c r="G29" s="40">
        <f t="shared" si="2"/>
        <v>1.6475641680659963</v>
      </c>
    </row>
    <row r="30" spans="1:7" ht="16.5">
      <c r="A30" s="84">
        <v>27</v>
      </c>
      <c r="B30" s="91" t="s">
        <v>483</v>
      </c>
      <c r="C30" s="92">
        <v>49</v>
      </c>
      <c r="D30" s="92">
        <v>478</v>
      </c>
      <c r="E30" s="155">
        <f t="shared" si="0"/>
        <v>0.62280174343424588</v>
      </c>
      <c r="F30" s="155">
        <f t="shared" si="1"/>
        <v>1.2086765643228383</v>
      </c>
      <c r="G30" s="40">
        <f t="shared" si="2"/>
        <v>1.8314783077570842</v>
      </c>
    </row>
    <row r="31" spans="1:7" ht="16.5">
      <c r="A31" s="84">
        <v>28</v>
      </c>
      <c r="B31" s="91" t="s">
        <v>484</v>
      </c>
      <c r="C31" s="92">
        <v>363</v>
      </c>
      <c r="D31" s="92">
        <v>5162</v>
      </c>
      <c r="E31" s="155">
        <v>2</v>
      </c>
      <c r="F31" s="155">
        <v>4</v>
      </c>
      <c r="G31" s="40">
        <f t="shared" si="2"/>
        <v>6</v>
      </c>
    </row>
    <row r="32" spans="1:7" ht="16.5">
      <c r="A32" s="84">
        <v>29</v>
      </c>
      <c r="B32" s="91" t="s">
        <v>485</v>
      </c>
      <c r="C32" s="92">
        <v>19</v>
      </c>
      <c r="D32" s="92">
        <v>256</v>
      </c>
      <c r="E32" s="155">
        <v>0.5</v>
      </c>
      <c r="F32" s="155">
        <v>1.25</v>
      </c>
      <c r="G32" s="40">
        <f t="shared" si="2"/>
        <v>1.75</v>
      </c>
    </row>
    <row r="33" spans="1:7" ht="16.5">
      <c r="A33" s="84">
        <v>30</v>
      </c>
      <c r="B33" s="91" t="s">
        <v>486</v>
      </c>
      <c r="C33" s="92">
        <v>43</v>
      </c>
      <c r="D33" s="92">
        <v>533</v>
      </c>
      <c r="E33" s="155">
        <f t="shared" si="0"/>
        <v>0.69446303190471348</v>
      </c>
      <c r="F33" s="155">
        <f t="shared" si="1"/>
        <v>1.3477502275817421</v>
      </c>
      <c r="G33" s="40">
        <f t="shared" si="2"/>
        <v>2.0422132594864557</v>
      </c>
    </row>
    <row r="34" spans="1:7" ht="16.5">
      <c r="A34" s="84">
        <v>31</v>
      </c>
      <c r="B34" s="91" t="s">
        <v>487</v>
      </c>
      <c r="C34" s="92">
        <v>50</v>
      </c>
      <c r="D34" s="92">
        <v>450</v>
      </c>
      <c r="E34" s="155">
        <f t="shared" si="0"/>
        <v>0.58631963294018963</v>
      </c>
      <c r="F34" s="155">
        <v>1.25</v>
      </c>
      <c r="G34" s="40">
        <f t="shared" si="2"/>
        <v>1.8363196329401896</v>
      </c>
    </row>
    <row r="35" spans="1:7" ht="16.5">
      <c r="A35" s="84">
        <v>32</v>
      </c>
      <c r="B35" s="91" t="s">
        <v>488</v>
      </c>
      <c r="C35" s="92">
        <v>28</v>
      </c>
      <c r="D35" s="92">
        <v>281</v>
      </c>
      <c r="E35" s="155">
        <v>0.5</v>
      </c>
      <c r="F35" s="155">
        <v>1.25</v>
      </c>
      <c r="G35" s="40">
        <f t="shared" si="2"/>
        <v>1.75</v>
      </c>
    </row>
    <row r="36" spans="1:7" ht="16.5">
      <c r="A36" s="84">
        <v>33</v>
      </c>
      <c r="B36" s="91" t="s">
        <v>489</v>
      </c>
      <c r="C36" s="92">
        <v>22</v>
      </c>
      <c r="D36" s="92">
        <v>338</v>
      </c>
      <c r="E36" s="155">
        <v>0.5</v>
      </c>
      <c r="F36" s="155">
        <v>1.25</v>
      </c>
      <c r="G36" s="40">
        <f t="shared" si="2"/>
        <v>1.75</v>
      </c>
    </row>
    <row r="37" spans="1:7" ht="16.5">
      <c r="A37" s="84">
        <v>34</v>
      </c>
      <c r="B37" s="91" t="s">
        <v>490</v>
      </c>
      <c r="C37" s="92">
        <v>68</v>
      </c>
      <c r="D37" s="92">
        <v>1031</v>
      </c>
      <c r="E37" s="155">
        <f t="shared" si="0"/>
        <v>1.3433234256918567</v>
      </c>
      <c r="F37" s="155">
        <f t="shared" si="1"/>
        <v>2.6069990330896364</v>
      </c>
      <c r="G37" s="40">
        <f t="shared" si="2"/>
        <v>3.9503224587814931</v>
      </c>
    </row>
    <row r="38" spans="1:7" ht="16.5">
      <c r="A38" s="84">
        <v>35</v>
      </c>
      <c r="B38" s="91" t="s">
        <v>491</v>
      </c>
      <c r="C38" s="92">
        <v>23</v>
      </c>
      <c r="D38" s="92">
        <v>327</v>
      </c>
      <c r="E38" s="155">
        <v>0.5</v>
      </c>
      <c r="F38" s="155">
        <v>1.25</v>
      </c>
      <c r="G38" s="40">
        <f t="shared" si="2"/>
        <v>1.75</v>
      </c>
    </row>
    <row r="39" spans="1:7" ht="16.5">
      <c r="A39" s="84">
        <v>36</v>
      </c>
      <c r="B39" s="91" t="s">
        <v>492</v>
      </c>
      <c r="C39" s="92">
        <v>110</v>
      </c>
      <c r="D39" s="92">
        <v>1234</v>
      </c>
      <c r="E39" s="155">
        <f t="shared" si="0"/>
        <v>1.6078187267737645</v>
      </c>
      <c r="F39" s="155">
        <v>2.12</v>
      </c>
      <c r="G39" s="40">
        <f t="shared" si="2"/>
        <v>3.7278187267737648</v>
      </c>
    </row>
    <row r="40" spans="1:7" ht="16.5">
      <c r="A40" s="84">
        <v>37</v>
      </c>
      <c r="B40" s="91" t="s">
        <v>493</v>
      </c>
      <c r="C40" s="92">
        <v>30</v>
      </c>
      <c r="D40" s="92">
        <v>469</v>
      </c>
      <c r="E40" s="155">
        <f t="shared" si="0"/>
        <v>0.61107535077544206</v>
      </c>
      <c r="F40" s="155">
        <v>1.25</v>
      </c>
      <c r="G40" s="40">
        <f t="shared" si="2"/>
        <v>1.8610753507754421</v>
      </c>
    </row>
    <row r="41" spans="1:7" ht="16.5">
      <c r="A41" s="84">
        <v>38</v>
      </c>
      <c r="B41" s="91" t="s">
        <v>494</v>
      </c>
      <c r="C41" s="92">
        <v>8</v>
      </c>
      <c r="D41" s="92">
        <v>122</v>
      </c>
      <c r="E41" s="155">
        <v>0.5</v>
      </c>
      <c r="F41" s="155">
        <v>1.25</v>
      </c>
      <c r="G41" s="40">
        <f t="shared" si="2"/>
        <v>1.75</v>
      </c>
    </row>
    <row r="42" spans="1:7" ht="16.5">
      <c r="A42" s="84">
        <v>39</v>
      </c>
      <c r="B42" s="91" t="s">
        <v>495</v>
      </c>
      <c r="C42" s="92">
        <v>20</v>
      </c>
      <c r="D42" s="92">
        <v>202</v>
      </c>
      <c r="E42" s="155">
        <v>0.5</v>
      </c>
      <c r="F42" s="155">
        <v>1.25</v>
      </c>
      <c r="G42" s="40">
        <f t="shared" si="2"/>
        <v>1.75</v>
      </c>
    </row>
    <row r="43" spans="1:7" ht="16.5">
      <c r="A43" s="84">
        <v>40</v>
      </c>
      <c r="B43" s="91" t="s">
        <v>496</v>
      </c>
      <c r="C43" s="92">
        <v>10</v>
      </c>
      <c r="D43" s="92">
        <v>130</v>
      </c>
      <c r="E43" s="155">
        <v>0.5</v>
      </c>
      <c r="F43" s="155">
        <v>1.25</v>
      </c>
      <c r="G43" s="40">
        <f t="shared" si="2"/>
        <v>1.75</v>
      </c>
    </row>
    <row r="44" spans="1:7" ht="16.5">
      <c r="A44" s="84">
        <v>41</v>
      </c>
      <c r="B44" s="91" t="s">
        <v>497</v>
      </c>
      <c r="C44" s="92">
        <v>51</v>
      </c>
      <c r="D44" s="92">
        <v>863</v>
      </c>
      <c r="E44" s="155">
        <f t="shared" si="0"/>
        <v>1.1244307627275192</v>
      </c>
      <c r="F44" s="155">
        <f t="shared" si="1"/>
        <v>2.182192207135166</v>
      </c>
      <c r="G44" s="40">
        <f t="shared" si="2"/>
        <v>3.3066229698626852</v>
      </c>
    </row>
    <row r="45" spans="1:7" ht="16.5">
      <c r="A45" s="84">
        <v>42</v>
      </c>
      <c r="B45" s="91" t="s">
        <v>498</v>
      </c>
      <c r="C45" s="92">
        <v>40</v>
      </c>
      <c r="D45" s="92">
        <v>562</v>
      </c>
      <c r="E45" s="155">
        <f t="shared" si="0"/>
        <v>0.73224807491641464</v>
      </c>
      <c r="F45" s="155">
        <v>1.5</v>
      </c>
      <c r="G45" s="40">
        <f t="shared" si="2"/>
        <v>2.2322480749164146</v>
      </c>
    </row>
    <row r="46" spans="1:7" ht="16.5">
      <c r="A46" s="84">
        <v>43</v>
      </c>
      <c r="B46" s="91" t="s">
        <v>499</v>
      </c>
      <c r="C46" s="92">
        <v>47</v>
      </c>
      <c r="D46" s="92">
        <v>626</v>
      </c>
      <c r="E46" s="155">
        <f t="shared" si="0"/>
        <v>0.81563575604568606</v>
      </c>
      <c r="F46" s="155">
        <f t="shared" si="1"/>
        <v>1.5829111490922525</v>
      </c>
      <c r="G46" s="40">
        <f t="shared" si="2"/>
        <v>2.3985469051379384</v>
      </c>
    </row>
    <row r="47" spans="1:7" ht="16.5">
      <c r="A47" s="84">
        <v>44</v>
      </c>
      <c r="B47" s="91" t="s">
        <v>500</v>
      </c>
      <c r="C47" s="92">
        <v>43</v>
      </c>
      <c r="D47" s="92">
        <v>818</v>
      </c>
      <c r="E47" s="155">
        <f t="shared" si="0"/>
        <v>1.0657987994335003</v>
      </c>
      <c r="F47" s="155">
        <f t="shared" si="1"/>
        <v>2.0684046644687903</v>
      </c>
      <c r="G47" s="40">
        <f t="shared" si="2"/>
        <v>3.1342034639022907</v>
      </c>
    </row>
    <row r="48" spans="1:7" ht="16.5">
      <c r="A48" s="84">
        <v>45</v>
      </c>
      <c r="B48" s="91" t="s">
        <v>501</v>
      </c>
      <c r="C48" s="92">
        <v>8</v>
      </c>
      <c r="D48" s="92">
        <v>117</v>
      </c>
      <c r="E48" s="155">
        <f>0.3+0.73</f>
        <v>1.03</v>
      </c>
      <c r="F48" s="155">
        <v>2</v>
      </c>
      <c r="G48" s="40">
        <f t="shared" si="2"/>
        <v>3.0300000000000002</v>
      </c>
    </row>
    <row r="49" spans="1:7" ht="16.5">
      <c r="A49" s="84">
        <v>46</v>
      </c>
      <c r="B49" s="91" t="s">
        <v>502</v>
      </c>
      <c r="C49" s="92">
        <v>61</v>
      </c>
      <c r="D49" s="92">
        <v>951</v>
      </c>
      <c r="E49" s="155">
        <f t="shared" si="0"/>
        <v>1.2390888242802676</v>
      </c>
      <c r="F49" s="155">
        <f t="shared" si="1"/>
        <v>2.4047100683494125</v>
      </c>
      <c r="G49" s="40">
        <f t="shared" si="2"/>
        <v>3.6437988926296798</v>
      </c>
    </row>
    <row r="50" spans="1:7" ht="16.5">
      <c r="A50" s="84">
        <v>47</v>
      </c>
      <c r="B50" s="91" t="s">
        <v>503</v>
      </c>
      <c r="C50" s="92">
        <v>17</v>
      </c>
      <c r="D50" s="92">
        <v>228</v>
      </c>
      <c r="E50" s="155">
        <v>0.5</v>
      </c>
      <c r="F50" s="155">
        <v>1.25</v>
      </c>
      <c r="G50" s="40">
        <f t="shared" si="2"/>
        <v>1.75</v>
      </c>
    </row>
    <row r="51" spans="1:7" ht="16.5">
      <c r="A51" s="84">
        <v>48</v>
      </c>
      <c r="B51" s="91" t="s">
        <v>504</v>
      </c>
      <c r="C51" s="92">
        <v>57</v>
      </c>
      <c r="D51" s="92">
        <v>854</v>
      </c>
      <c r="E51" s="155">
        <f t="shared" si="0"/>
        <v>1.1127043700687156</v>
      </c>
      <c r="F51" s="155">
        <f t="shared" si="1"/>
        <v>2.1594346986018911</v>
      </c>
      <c r="G51" s="40">
        <f t="shared" si="2"/>
        <v>3.2721390686706067</v>
      </c>
    </row>
    <row r="52" spans="1:7" ht="16.5">
      <c r="A52" s="84">
        <v>49</v>
      </c>
      <c r="B52" s="91" t="s">
        <v>505</v>
      </c>
      <c r="C52" s="92">
        <v>37</v>
      </c>
      <c r="D52" s="92">
        <v>485</v>
      </c>
      <c r="E52" s="155">
        <f t="shared" si="0"/>
        <v>0.63192227105776</v>
      </c>
      <c r="F52" s="155">
        <f t="shared" si="1"/>
        <v>1.2263768487376079</v>
      </c>
      <c r="G52" s="40">
        <f t="shared" si="2"/>
        <v>1.858299119795368</v>
      </c>
    </row>
    <row r="53" spans="1:7" ht="16.5">
      <c r="A53" s="84">
        <v>50</v>
      </c>
      <c r="B53" s="91" t="s">
        <v>506</v>
      </c>
      <c r="C53" s="92">
        <v>32</v>
      </c>
      <c r="D53" s="92">
        <v>544</v>
      </c>
      <c r="E53" s="155">
        <f t="shared" si="0"/>
        <v>0.708795289598807</v>
      </c>
      <c r="F53" s="155">
        <f t="shared" si="1"/>
        <v>1.3755649602335229</v>
      </c>
      <c r="G53" s="40">
        <f t="shared" si="2"/>
        <v>2.0843602498323301</v>
      </c>
    </row>
    <row r="54" spans="1:7" ht="16.5">
      <c r="A54" s="84">
        <v>51</v>
      </c>
      <c r="B54" s="91" t="s">
        <v>507</v>
      </c>
      <c r="C54" s="92">
        <v>102</v>
      </c>
      <c r="D54" s="92">
        <v>1357</v>
      </c>
      <c r="E54" s="155">
        <f t="shared" si="0"/>
        <v>1.7680794264440831</v>
      </c>
      <c r="F54" s="155">
        <f t="shared" si="1"/>
        <v>3.4313265644060493</v>
      </c>
      <c r="G54" s="40">
        <f t="shared" si="2"/>
        <v>5.1994059908501322</v>
      </c>
    </row>
    <row r="55" spans="1:7" ht="16.5">
      <c r="A55" s="84">
        <v>52</v>
      </c>
      <c r="B55" s="91" t="s">
        <v>508</v>
      </c>
      <c r="C55" s="92">
        <v>58</v>
      </c>
      <c r="D55" s="92">
        <v>976</v>
      </c>
      <c r="E55" s="155">
        <f t="shared" si="0"/>
        <v>1.2716621372213892</v>
      </c>
      <c r="F55" s="155">
        <f t="shared" si="1"/>
        <v>2.4679253698307324</v>
      </c>
      <c r="G55" s="40">
        <f t="shared" si="2"/>
        <v>3.7395875070521214</v>
      </c>
    </row>
    <row r="56" spans="1:7" ht="16.5">
      <c r="A56" s="84">
        <v>53</v>
      </c>
      <c r="B56" s="91" t="s">
        <v>509</v>
      </c>
      <c r="C56" s="92">
        <v>56</v>
      </c>
      <c r="D56" s="92">
        <v>709</v>
      </c>
      <c r="E56" s="155">
        <f t="shared" si="0"/>
        <v>0.92377915501020991</v>
      </c>
      <c r="F56" s="155">
        <f t="shared" si="1"/>
        <v>1.792785950010235</v>
      </c>
      <c r="G56" s="40">
        <f t="shared" si="2"/>
        <v>2.7165651050204449</v>
      </c>
    </row>
    <row r="57" spans="1:7" ht="16.5">
      <c r="A57" s="84">
        <v>54</v>
      </c>
      <c r="B57" s="91" t="s">
        <v>510</v>
      </c>
      <c r="C57" s="92">
        <v>96</v>
      </c>
      <c r="D57" s="92">
        <v>1228</v>
      </c>
      <c r="E57" s="155">
        <f t="shared" si="0"/>
        <v>1.6000011316678953</v>
      </c>
      <c r="F57" s="155">
        <f t="shared" si="1"/>
        <v>3.105135608762438</v>
      </c>
      <c r="G57" s="40">
        <f t="shared" si="2"/>
        <v>4.7051367404303335</v>
      </c>
    </row>
    <row r="58" spans="1:7" ht="16.5">
      <c r="A58" s="84">
        <v>55</v>
      </c>
      <c r="B58" s="91" t="s">
        <v>511</v>
      </c>
      <c r="C58" s="92">
        <v>63</v>
      </c>
      <c r="D58" s="92">
        <v>1080</v>
      </c>
      <c r="E58" s="155">
        <f t="shared" si="0"/>
        <v>1.4071671190564552</v>
      </c>
      <c r="F58" s="155">
        <f t="shared" si="1"/>
        <v>2.7309010239930238</v>
      </c>
      <c r="G58" s="40">
        <f t="shared" si="2"/>
        <v>4.1380681430494786</v>
      </c>
    </row>
    <row r="59" spans="1:7" ht="16.5">
      <c r="A59" s="84">
        <v>56</v>
      </c>
      <c r="B59" s="91" t="s">
        <v>512</v>
      </c>
      <c r="C59" s="92">
        <v>60</v>
      </c>
      <c r="D59" s="92">
        <v>800</v>
      </c>
      <c r="E59" s="155">
        <f t="shared" si="0"/>
        <v>1.0423460141158927</v>
      </c>
      <c r="F59" s="155">
        <f t="shared" si="1"/>
        <v>2.0228896474022395</v>
      </c>
      <c r="G59" s="40">
        <f t="shared" si="2"/>
        <v>3.0652356615181322</v>
      </c>
    </row>
    <row r="60" spans="1:7" ht="16.5">
      <c r="A60" s="84">
        <v>57</v>
      </c>
      <c r="B60" s="91" t="s">
        <v>513</v>
      </c>
      <c r="C60" s="92">
        <v>44</v>
      </c>
      <c r="D60" s="92">
        <v>690</v>
      </c>
      <c r="E60" s="155">
        <f t="shared" si="0"/>
        <v>0.89902343717495747</v>
      </c>
      <c r="F60" s="155">
        <f t="shared" si="1"/>
        <v>1.7447423208844317</v>
      </c>
      <c r="G60" s="40">
        <f t="shared" si="2"/>
        <v>2.6437657580593892</v>
      </c>
    </row>
    <row r="61" spans="1:7" ht="16.5">
      <c r="A61" s="84">
        <v>58</v>
      </c>
      <c r="B61" s="91" t="s">
        <v>514</v>
      </c>
      <c r="C61" s="92">
        <v>16</v>
      </c>
      <c r="D61" s="92">
        <v>262</v>
      </c>
      <c r="E61" s="155">
        <v>0.5</v>
      </c>
      <c r="F61" s="155">
        <v>1.25</v>
      </c>
      <c r="G61" s="40">
        <f t="shared" si="2"/>
        <v>1.75</v>
      </c>
    </row>
    <row r="62" spans="1:7" ht="16.5">
      <c r="A62" s="84">
        <v>59</v>
      </c>
      <c r="B62" s="91" t="s">
        <v>515</v>
      </c>
      <c r="C62" s="92">
        <v>36</v>
      </c>
      <c r="D62" s="92">
        <v>431</v>
      </c>
      <c r="E62" s="155">
        <f t="shared" si="0"/>
        <v>0.56156391510493719</v>
      </c>
      <c r="F62" s="155">
        <v>1.25</v>
      </c>
      <c r="G62" s="40">
        <f t="shared" si="2"/>
        <v>1.8115639151049372</v>
      </c>
    </row>
    <row r="63" spans="1:7" ht="16.5">
      <c r="A63" s="84">
        <v>60</v>
      </c>
      <c r="B63" s="91" t="s">
        <v>516</v>
      </c>
      <c r="C63" s="92">
        <v>111</v>
      </c>
      <c r="D63" s="92">
        <v>1511</v>
      </c>
      <c r="E63" s="155">
        <f t="shared" si="0"/>
        <v>1.9687310341613924</v>
      </c>
      <c r="F63" s="155">
        <f t="shared" si="1"/>
        <v>3.8207328215309802</v>
      </c>
      <c r="G63" s="40">
        <f t="shared" si="2"/>
        <v>5.7894638556923725</v>
      </c>
    </row>
    <row r="64" spans="1:7" ht="16.5">
      <c r="A64" s="84">
        <v>61</v>
      </c>
      <c r="B64" s="91" t="s">
        <v>517</v>
      </c>
      <c r="C64" s="92">
        <v>47</v>
      </c>
      <c r="D64" s="92">
        <v>710</v>
      </c>
      <c r="E64" s="155">
        <f t="shared" si="0"/>
        <v>0.92508208752785481</v>
      </c>
      <c r="F64" s="155">
        <f t="shared" si="1"/>
        <v>1.7953145620694877</v>
      </c>
      <c r="G64" s="40">
        <f t="shared" si="2"/>
        <v>2.7203966495973426</v>
      </c>
    </row>
    <row r="65" spans="1:13" ht="16.5">
      <c r="A65" s="84">
        <v>62</v>
      </c>
      <c r="B65" s="91" t="s">
        <v>518</v>
      </c>
      <c r="C65" s="92">
        <v>25</v>
      </c>
      <c r="D65" s="92">
        <v>451</v>
      </c>
      <c r="E65" s="155">
        <v>0.6</v>
      </c>
      <c r="F65" s="155">
        <v>1.25</v>
      </c>
      <c r="G65" s="40">
        <f t="shared" si="2"/>
        <v>1.85</v>
      </c>
    </row>
    <row r="66" spans="1:13" ht="16.5">
      <c r="A66" s="84">
        <v>63</v>
      </c>
      <c r="B66" s="91" t="s">
        <v>519</v>
      </c>
      <c r="C66" s="92">
        <v>85</v>
      </c>
      <c r="D66" s="92">
        <v>1030</v>
      </c>
      <c r="E66" s="155">
        <f t="shared" si="0"/>
        <v>1.3420204931742119</v>
      </c>
      <c r="F66" s="155">
        <f t="shared" si="1"/>
        <v>2.6044704210303835</v>
      </c>
      <c r="G66" s="40">
        <f t="shared" si="2"/>
        <v>3.9464909142045954</v>
      </c>
    </row>
    <row r="67" spans="1:13" ht="16.5">
      <c r="A67" s="84">
        <v>64</v>
      </c>
      <c r="B67" s="91" t="s">
        <v>520</v>
      </c>
      <c r="C67" s="92">
        <v>113</v>
      </c>
      <c r="D67" s="92">
        <v>1141</v>
      </c>
      <c r="E67" s="155">
        <f t="shared" si="0"/>
        <v>1.4866460026327919</v>
      </c>
      <c r="F67" s="155">
        <f t="shared" si="1"/>
        <v>2.8851463596074445</v>
      </c>
      <c r="G67" s="40">
        <f t="shared" si="2"/>
        <v>4.3717923622402362</v>
      </c>
    </row>
    <row r="68" spans="1:13" ht="16.5">
      <c r="A68" s="84">
        <v>65</v>
      </c>
      <c r="B68" s="91" t="s">
        <v>521</v>
      </c>
      <c r="C68" s="92">
        <v>240</v>
      </c>
      <c r="D68" s="92">
        <v>2340</v>
      </c>
      <c r="E68" s="155">
        <f t="shared" si="0"/>
        <v>3.0488620912889863</v>
      </c>
      <c r="F68" s="155">
        <f>4.92-0.66</f>
        <v>4.26</v>
      </c>
      <c r="G68" s="40">
        <f t="shared" si="2"/>
        <v>7.3088620912889866</v>
      </c>
    </row>
    <row r="69" spans="1:13" ht="16.5">
      <c r="A69" s="84">
        <v>66</v>
      </c>
      <c r="B69" s="91" t="s">
        <v>522</v>
      </c>
      <c r="C69" s="92">
        <v>114</v>
      </c>
      <c r="D69" s="92">
        <v>1390</v>
      </c>
      <c r="E69" s="155">
        <f>782.91/600883*D69-0.06</f>
        <v>1.7510761995263635</v>
      </c>
      <c r="F69" s="155">
        <v>2.75</v>
      </c>
      <c r="G69" s="40">
        <f t="shared" ref="G69:G78" si="3">E69+F69</f>
        <v>4.5010761995263637</v>
      </c>
    </row>
    <row r="70" spans="1:13" ht="16.5">
      <c r="A70" s="84">
        <v>67</v>
      </c>
      <c r="B70" s="91" t="s">
        <v>523</v>
      </c>
      <c r="C70" s="92">
        <v>63</v>
      </c>
      <c r="D70" s="92">
        <v>300</v>
      </c>
      <c r="E70" s="155">
        <v>0.5</v>
      </c>
      <c r="F70" s="155">
        <v>1</v>
      </c>
      <c r="G70" s="40">
        <f t="shared" si="3"/>
        <v>1.5</v>
      </c>
      <c r="K70" s="45">
        <v>164.59232997143434</v>
      </c>
      <c r="L70" s="45">
        <v>329.19558324589309</v>
      </c>
      <c r="M70" s="46">
        <v>493.7879132173274</v>
      </c>
    </row>
    <row r="71" spans="1:13" ht="33">
      <c r="A71" s="179">
        <v>68</v>
      </c>
      <c r="B71" s="152" t="s">
        <v>810</v>
      </c>
      <c r="C71" s="153">
        <v>72</v>
      </c>
      <c r="D71" s="92">
        <v>300</v>
      </c>
      <c r="E71" s="155">
        <v>0.5</v>
      </c>
      <c r="F71" s="155">
        <v>1</v>
      </c>
      <c r="G71" s="40">
        <f t="shared" si="3"/>
        <v>1.5</v>
      </c>
    </row>
    <row r="72" spans="1:13" ht="16.5">
      <c r="A72" s="179">
        <v>69</v>
      </c>
      <c r="B72" s="152" t="s">
        <v>811</v>
      </c>
      <c r="C72" s="153">
        <v>175</v>
      </c>
      <c r="D72" s="92">
        <v>710</v>
      </c>
      <c r="E72" s="155">
        <v>1</v>
      </c>
      <c r="F72" s="155">
        <v>2</v>
      </c>
      <c r="G72" s="40">
        <f t="shared" si="3"/>
        <v>3</v>
      </c>
    </row>
    <row r="73" spans="1:13" ht="16.5">
      <c r="A73" s="179">
        <v>70</v>
      </c>
      <c r="B73" s="152" t="s">
        <v>812</v>
      </c>
      <c r="C73" s="153">
        <v>196</v>
      </c>
      <c r="D73" s="92">
        <v>710</v>
      </c>
      <c r="E73" s="155">
        <v>1.25</v>
      </c>
      <c r="F73" s="155">
        <v>2.25</v>
      </c>
      <c r="G73" s="40">
        <f t="shared" si="3"/>
        <v>3.5</v>
      </c>
    </row>
    <row r="74" spans="1:13" ht="16.5">
      <c r="A74" s="179">
        <v>71</v>
      </c>
      <c r="B74" s="152" t="s">
        <v>813</v>
      </c>
      <c r="C74" s="153">
        <v>100</v>
      </c>
      <c r="D74" s="92">
        <v>300</v>
      </c>
      <c r="E74" s="155">
        <v>1</v>
      </c>
      <c r="F74" s="155">
        <v>2</v>
      </c>
      <c r="G74" s="40">
        <f t="shared" si="3"/>
        <v>3</v>
      </c>
    </row>
    <row r="75" spans="1:13" ht="16.5">
      <c r="A75" s="179">
        <v>72</v>
      </c>
      <c r="B75" s="152" t="s">
        <v>814</v>
      </c>
      <c r="C75" s="153">
        <v>125</v>
      </c>
      <c r="D75" s="92">
        <v>300</v>
      </c>
      <c r="E75" s="155">
        <v>1</v>
      </c>
      <c r="F75" s="155">
        <v>2</v>
      </c>
      <c r="G75" s="40">
        <f t="shared" si="3"/>
        <v>3</v>
      </c>
    </row>
    <row r="76" spans="1:13" ht="16.5">
      <c r="A76" s="179">
        <v>73</v>
      </c>
      <c r="B76" s="152" t="s">
        <v>815</v>
      </c>
      <c r="C76" s="153">
        <v>152</v>
      </c>
      <c r="D76" s="92">
        <v>710</v>
      </c>
      <c r="E76" s="155">
        <v>1</v>
      </c>
      <c r="F76" s="155">
        <v>2</v>
      </c>
      <c r="G76" s="40">
        <f t="shared" si="3"/>
        <v>3</v>
      </c>
    </row>
    <row r="77" spans="1:13" ht="33">
      <c r="A77" s="179">
        <v>74</v>
      </c>
      <c r="B77" s="152" t="s">
        <v>816</v>
      </c>
      <c r="C77" s="153">
        <v>154</v>
      </c>
      <c r="D77" s="92">
        <v>300</v>
      </c>
      <c r="E77" s="155">
        <v>1</v>
      </c>
      <c r="F77" s="155">
        <v>2</v>
      </c>
      <c r="G77" s="40">
        <f t="shared" si="3"/>
        <v>3</v>
      </c>
    </row>
    <row r="78" spans="1:13" ht="16.5">
      <c r="A78" s="179">
        <v>75</v>
      </c>
      <c r="B78" s="152" t="s">
        <v>817</v>
      </c>
      <c r="C78" s="153">
        <v>170</v>
      </c>
      <c r="D78" s="92">
        <v>710</v>
      </c>
      <c r="E78" s="155">
        <v>1</v>
      </c>
      <c r="F78" s="155">
        <f t="shared" ref="F78" si="4">1519.4/600883*D78</f>
        <v>1.7953145620694877</v>
      </c>
      <c r="G78" s="40">
        <f t="shared" si="3"/>
        <v>2.7953145620694877</v>
      </c>
    </row>
    <row r="79" spans="1:13" ht="16.5">
      <c r="A79" s="64"/>
      <c r="B79" s="180" t="s">
        <v>115</v>
      </c>
      <c r="C79" s="170">
        <f>SUM(C4:C78)</f>
        <v>5026</v>
      </c>
      <c r="D79" s="170">
        <f>SUM(D4:D78)</f>
        <v>53948</v>
      </c>
      <c r="E79" s="145">
        <f>SUM(E4:E78)</f>
        <v>71.423620621651793</v>
      </c>
      <c r="F79" s="134">
        <f>SUM(F4:F78)</f>
        <v>138.5972197416136</v>
      </c>
      <c r="G79" s="134">
        <f>SUM(G4:G78)</f>
        <v>210.02084036326534</v>
      </c>
    </row>
    <row r="80" spans="1:13">
      <c r="E80" s="30"/>
      <c r="F80" s="203"/>
    </row>
    <row r="82" spans="4:6" ht="18.75">
      <c r="D82" s="216" t="s">
        <v>150</v>
      </c>
      <c r="E82" s="216"/>
      <c r="F82" s="216"/>
    </row>
    <row r="83" spans="4:6" ht="18.75">
      <c r="D83" s="216" t="s">
        <v>151</v>
      </c>
      <c r="E83" s="216"/>
      <c r="F83" s="216"/>
    </row>
  </sheetData>
  <mergeCells count="6">
    <mergeCell ref="D83:F83"/>
    <mergeCell ref="A1:G1"/>
    <mergeCell ref="A2:B2"/>
    <mergeCell ref="C2:G2"/>
    <mergeCell ref="E3:F3"/>
    <mergeCell ref="D82:F82"/>
  </mergeCells>
  <pageMargins left="0.7" right="0.7" top="0.5" bottom="0.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109"/>
  <sheetViews>
    <sheetView topLeftCell="A91" workbookViewId="0">
      <selection activeCell="E13" sqref="E13:F13"/>
    </sheetView>
  </sheetViews>
  <sheetFormatPr defaultRowHeight="15"/>
  <cols>
    <col min="2" max="2" width="29.140625" customWidth="1"/>
    <col min="4" max="4" width="7.85546875" customWidth="1"/>
    <col min="5" max="5" width="10.7109375" customWidth="1"/>
  </cols>
  <sheetData>
    <row r="1" spans="1:17" ht="20.25">
      <c r="A1" s="217" t="s">
        <v>120</v>
      </c>
      <c r="B1" s="217"/>
      <c r="C1" s="217"/>
      <c r="D1" s="217"/>
      <c r="E1" s="217"/>
      <c r="F1" s="217"/>
      <c r="G1" s="217"/>
    </row>
    <row r="2" spans="1:17" ht="18.75">
      <c r="A2" s="218" t="s">
        <v>524</v>
      </c>
      <c r="B2" s="218"/>
      <c r="C2" s="224" t="s">
        <v>884</v>
      </c>
      <c r="D2" s="224"/>
      <c r="E2" s="224"/>
      <c r="F2" s="224"/>
      <c r="G2" s="224"/>
    </row>
    <row r="3" spans="1:17" ht="37.5">
      <c r="A3" s="33" t="s">
        <v>122</v>
      </c>
      <c r="B3" s="33" t="s">
        <v>147</v>
      </c>
      <c r="C3" s="34" t="s">
        <v>124</v>
      </c>
      <c r="D3" s="34" t="s">
        <v>125</v>
      </c>
      <c r="E3" s="219" t="s">
        <v>126</v>
      </c>
      <c r="F3" s="220"/>
      <c r="G3" s="66" t="s">
        <v>115</v>
      </c>
    </row>
    <row r="4" spans="1:17" ht="18.75">
      <c r="A4" s="93">
        <v>1</v>
      </c>
      <c r="B4" s="156" t="s">
        <v>525</v>
      </c>
      <c r="C4" s="87">
        <v>18</v>
      </c>
      <c r="D4" s="157">
        <v>258</v>
      </c>
      <c r="E4" s="155">
        <f t="shared" ref="E4:E67" si="0">782.91/600883*D4+0.24</f>
        <v>0.57615658955237548</v>
      </c>
      <c r="F4" s="155">
        <v>1.25</v>
      </c>
      <c r="G4" s="40">
        <f t="shared" ref="G4:G67" si="1">E4+F4</f>
        <v>1.8261565895523755</v>
      </c>
    </row>
    <row r="5" spans="1:17" ht="18.75">
      <c r="A5" s="93">
        <v>2</v>
      </c>
      <c r="B5" s="156" t="s">
        <v>526</v>
      </c>
      <c r="C5" s="87">
        <v>176</v>
      </c>
      <c r="D5" s="157">
        <v>2002</v>
      </c>
      <c r="E5" s="155">
        <v>1.5</v>
      </c>
      <c r="F5" s="155">
        <v>3</v>
      </c>
      <c r="G5" s="40">
        <f t="shared" si="1"/>
        <v>4.5</v>
      </c>
    </row>
    <row r="6" spans="1:17" ht="18.75">
      <c r="A6" s="93">
        <v>3</v>
      </c>
      <c r="B6" s="156" t="s">
        <v>527</v>
      </c>
      <c r="C6" s="87">
        <v>52</v>
      </c>
      <c r="D6" s="157">
        <v>860</v>
      </c>
      <c r="E6" s="155">
        <v>1</v>
      </c>
      <c r="F6" s="155">
        <f t="shared" ref="F6:F67" si="2">1519.4/600883*D6+0.24</f>
        <v>2.4146063709574079</v>
      </c>
      <c r="G6" s="40">
        <f t="shared" si="1"/>
        <v>3.4146063709574079</v>
      </c>
    </row>
    <row r="7" spans="1:17" ht="18.75">
      <c r="A7" s="93">
        <v>4</v>
      </c>
      <c r="B7" s="156" t="s">
        <v>528</v>
      </c>
      <c r="C7" s="87">
        <v>17</v>
      </c>
      <c r="D7" s="157">
        <v>334</v>
      </c>
      <c r="E7" s="155">
        <f t="shared" si="0"/>
        <v>0.67517946089338521</v>
      </c>
      <c r="F7" s="155">
        <v>1.25</v>
      </c>
      <c r="G7" s="40">
        <f t="shared" si="1"/>
        <v>1.9251794608933852</v>
      </c>
    </row>
    <row r="8" spans="1:17" ht="18.75">
      <c r="A8" s="93">
        <v>5</v>
      </c>
      <c r="B8" s="156" t="s">
        <v>529</v>
      </c>
      <c r="C8" s="87">
        <v>23</v>
      </c>
      <c r="D8" s="157">
        <v>320</v>
      </c>
      <c r="E8" s="155">
        <f t="shared" si="0"/>
        <v>0.65693840564635708</v>
      </c>
      <c r="F8" s="155">
        <v>1.25</v>
      </c>
      <c r="G8" s="40">
        <f t="shared" si="1"/>
        <v>1.9069384056463572</v>
      </c>
      <c r="O8" s="45">
        <v>191.18855122785996</v>
      </c>
      <c r="P8" s="45">
        <v>382.38979083846664</v>
      </c>
      <c r="Q8" s="46">
        <v>573.57834206632663</v>
      </c>
    </row>
    <row r="9" spans="1:17" ht="18.75">
      <c r="A9" s="93">
        <v>6</v>
      </c>
      <c r="B9" s="156" t="s">
        <v>530</v>
      </c>
      <c r="C9" s="87">
        <v>156</v>
      </c>
      <c r="D9" s="157">
        <v>2132</v>
      </c>
      <c r="E9" s="155">
        <v>1</v>
      </c>
      <c r="F9" s="155">
        <v>2.5</v>
      </c>
      <c r="G9" s="40">
        <f t="shared" si="1"/>
        <v>3.5</v>
      </c>
    </row>
    <row r="10" spans="1:17" ht="18.75">
      <c r="A10" s="93">
        <v>7</v>
      </c>
      <c r="B10" s="156" t="s">
        <v>531</v>
      </c>
      <c r="C10" s="87">
        <v>51</v>
      </c>
      <c r="D10" s="157">
        <v>704</v>
      </c>
      <c r="E10" s="155">
        <v>1</v>
      </c>
      <c r="F10" s="155">
        <f t="shared" si="2"/>
        <v>2.0201428897139708</v>
      </c>
      <c r="G10" s="40">
        <f t="shared" si="1"/>
        <v>3.0201428897139708</v>
      </c>
    </row>
    <row r="11" spans="1:17" ht="18.75">
      <c r="A11" s="93">
        <v>8</v>
      </c>
      <c r="B11" s="156" t="s">
        <v>532</v>
      </c>
      <c r="C11" s="87">
        <v>34</v>
      </c>
      <c r="D11" s="157">
        <v>442</v>
      </c>
      <c r="E11" s="155">
        <f t="shared" si="0"/>
        <v>0.81589617279903071</v>
      </c>
      <c r="F11" s="155">
        <v>1.5</v>
      </c>
      <c r="G11" s="40">
        <f t="shared" si="1"/>
        <v>2.3158961727990306</v>
      </c>
    </row>
    <row r="12" spans="1:17" ht="18.75">
      <c r="A12" s="93">
        <v>9</v>
      </c>
      <c r="B12" s="156" t="s">
        <v>533</v>
      </c>
      <c r="C12" s="87">
        <v>60</v>
      </c>
      <c r="D12" s="157">
        <v>827</v>
      </c>
      <c r="E12" s="155">
        <f t="shared" si="0"/>
        <v>1.3175251920923041</v>
      </c>
      <c r="F12" s="155">
        <f t="shared" si="2"/>
        <v>2.3311621730020651</v>
      </c>
      <c r="G12" s="40">
        <f t="shared" si="1"/>
        <v>3.6486873650943692</v>
      </c>
    </row>
    <row r="13" spans="1:17" ht="18.75">
      <c r="A13" s="93">
        <v>10</v>
      </c>
      <c r="B13" s="156" t="s">
        <v>534</v>
      </c>
      <c r="C13" s="87">
        <v>55</v>
      </c>
      <c r="D13" s="157">
        <v>895</v>
      </c>
      <c r="E13" s="155">
        <f t="shared" si="0"/>
        <v>1.4061246032921551</v>
      </c>
      <c r="F13" s="155">
        <f t="shared" si="2"/>
        <v>2.5031077930312557</v>
      </c>
      <c r="G13" s="40">
        <f t="shared" si="1"/>
        <v>3.9092323963234108</v>
      </c>
    </row>
    <row r="14" spans="1:17" ht="18.75">
      <c r="A14" s="93">
        <v>11</v>
      </c>
      <c r="B14" s="156" t="s">
        <v>535</v>
      </c>
      <c r="C14" s="87">
        <v>36</v>
      </c>
      <c r="D14" s="157">
        <v>524</v>
      </c>
      <c r="E14" s="155">
        <f t="shared" si="0"/>
        <v>0.92273663924590976</v>
      </c>
      <c r="F14" s="155">
        <f t="shared" si="2"/>
        <v>1.5649927190484669</v>
      </c>
      <c r="G14" s="40">
        <f t="shared" si="1"/>
        <v>2.4877293582943767</v>
      </c>
    </row>
    <row r="15" spans="1:17" ht="18.75">
      <c r="A15" s="93">
        <v>12</v>
      </c>
      <c r="B15" s="156" t="s">
        <v>536</v>
      </c>
      <c r="C15" s="87">
        <v>40</v>
      </c>
      <c r="D15" s="157">
        <v>665</v>
      </c>
      <c r="E15" s="155">
        <v>1</v>
      </c>
      <c r="F15" s="155">
        <f t="shared" si="2"/>
        <v>1.9215270194031118</v>
      </c>
      <c r="G15" s="40">
        <f t="shared" si="1"/>
        <v>2.9215270194031118</v>
      </c>
    </row>
    <row r="16" spans="1:17" ht="18.75">
      <c r="A16" s="93">
        <v>13</v>
      </c>
      <c r="B16" s="156" t="s">
        <v>537</v>
      </c>
      <c r="C16" s="87">
        <v>22</v>
      </c>
      <c r="D16" s="157">
        <v>418</v>
      </c>
      <c r="E16" s="155">
        <f t="shared" si="0"/>
        <v>0.78462579237555397</v>
      </c>
      <c r="F16" s="155">
        <v>1.5</v>
      </c>
      <c r="G16" s="40">
        <f t="shared" si="1"/>
        <v>2.2846257923755537</v>
      </c>
    </row>
    <row r="17" spans="1:7" ht="18.75">
      <c r="A17" s="93">
        <v>14</v>
      </c>
      <c r="B17" s="156" t="s">
        <v>538</v>
      </c>
      <c r="C17" s="87">
        <v>94</v>
      </c>
      <c r="D17" s="157">
        <v>920</v>
      </c>
      <c r="E17" s="155">
        <f t="shared" si="0"/>
        <v>1.4386979162332767</v>
      </c>
      <c r="F17" s="155">
        <f t="shared" si="2"/>
        <v>2.5663230945125761</v>
      </c>
      <c r="G17" s="40">
        <f t="shared" si="1"/>
        <v>4.0050210107458533</v>
      </c>
    </row>
    <row r="18" spans="1:7" ht="18.75">
      <c r="A18" s="93">
        <v>15</v>
      </c>
      <c r="B18" s="156" t="s">
        <v>539</v>
      </c>
      <c r="C18" s="87">
        <v>22</v>
      </c>
      <c r="D18" s="157">
        <v>294</v>
      </c>
      <c r="E18" s="155">
        <f t="shared" si="0"/>
        <v>0.62306216018759053</v>
      </c>
      <c r="F18" s="155">
        <v>1.25</v>
      </c>
      <c r="G18" s="40">
        <f t="shared" si="1"/>
        <v>1.8730621601875905</v>
      </c>
    </row>
    <row r="19" spans="1:7" ht="18.75">
      <c r="A19" s="93">
        <v>16</v>
      </c>
      <c r="B19" s="156" t="s">
        <v>540</v>
      </c>
      <c r="C19" s="158">
        <v>115</v>
      </c>
      <c r="D19" s="157">
        <v>1440</v>
      </c>
      <c r="E19" s="155">
        <v>1.5</v>
      </c>
      <c r="F19" s="155">
        <v>3</v>
      </c>
      <c r="G19" s="40">
        <f t="shared" si="1"/>
        <v>4.5</v>
      </c>
    </row>
    <row r="20" spans="1:7" ht="18.75">
      <c r="A20" s="93">
        <v>17</v>
      </c>
      <c r="B20" s="156" t="s">
        <v>541</v>
      </c>
      <c r="C20" s="158">
        <v>47</v>
      </c>
      <c r="D20" s="157">
        <v>600</v>
      </c>
      <c r="E20" s="155">
        <v>1</v>
      </c>
      <c r="F20" s="155">
        <f t="shared" si="2"/>
        <v>1.7571672355516799</v>
      </c>
      <c r="G20" s="40">
        <f t="shared" si="1"/>
        <v>2.7571672355516799</v>
      </c>
    </row>
    <row r="21" spans="1:7" ht="18.75">
      <c r="A21" s="93">
        <v>18</v>
      </c>
      <c r="B21" s="156" t="s">
        <v>542</v>
      </c>
      <c r="C21" s="158">
        <v>50</v>
      </c>
      <c r="D21" s="157">
        <v>860</v>
      </c>
      <c r="E21" s="155">
        <f t="shared" si="0"/>
        <v>1.3605219651745846</v>
      </c>
      <c r="F21" s="155">
        <f t="shared" si="2"/>
        <v>2.4146063709574079</v>
      </c>
      <c r="G21" s="40">
        <f t="shared" si="1"/>
        <v>3.7751283361319925</v>
      </c>
    </row>
    <row r="22" spans="1:7" ht="18.75">
      <c r="A22" s="93">
        <v>19</v>
      </c>
      <c r="B22" s="156" t="s">
        <v>543</v>
      </c>
      <c r="C22" s="158">
        <v>59</v>
      </c>
      <c r="D22" s="157">
        <v>880</v>
      </c>
      <c r="E22" s="155">
        <f t="shared" si="0"/>
        <v>1.386580615527482</v>
      </c>
      <c r="F22" s="155">
        <f t="shared" si="2"/>
        <v>2.4651786121424637</v>
      </c>
      <c r="G22" s="40">
        <f t="shared" si="1"/>
        <v>3.8517592276699455</v>
      </c>
    </row>
    <row r="23" spans="1:7" ht="18.75">
      <c r="A23" s="93">
        <v>20</v>
      </c>
      <c r="B23" s="156" t="s">
        <v>544</v>
      </c>
      <c r="C23" s="158">
        <v>118</v>
      </c>
      <c r="D23" s="157">
        <v>1650</v>
      </c>
      <c r="E23" s="155">
        <v>1.39</v>
      </c>
      <c r="F23" s="155">
        <v>2.4700000000000002</v>
      </c>
      <c r="G23" s="40">
        <f t="shared" si="1"/>
        <v>3.8600000000000003</v>
      </c>
    </row>
    <row r="24" spans="1:7" ht="18.75">
      <c r="A24" s="93">
        <v>21</v>
      </c>
      <c r="B24" s="156" t="s">
        <v>545</v>
      </c>
      <c r="C24" s="158">
        <v>80</v>
      </c>
      <c r="D24" s="157">
        <v>1120</v>
      </c>
      <c r="E24" s="155">
        <f t="shared" si="0"/>
        <v>1.6992844197622499</v>
      </c>
      <c r="F24" s="155">
        <f t="shared" si="2"/>
        <v>3.0720455063631356</v>
      </c>
      <c r="G24" s="40">
        <f t="shared" si="1"/>
        <v>4.7713299261253859</v>
      </c>
    </row>
    <row r="25" spans="1:7" ht="18.75">
      <c r="A25" s="93">
        <v>22</v>
      </c>
      <c r="B25" s="156" t="s">
        <v>546</v>
      </c>
      <c r="C25" s="158">
        <v>169</v>
      </c>
      <c r="D25" s="157">
        <v>2220</v>
      </c>
      <c r="E25" s="155">
        <v>1.5</v>
      </c>
      <c r="F25" s="155">
        <v>3</v>
      </c>
      <c r="G25" s="40">
        <f t="shared" si="1"/>
        <v>4.5</v>
      </c>
    </row>
    <row r="26" spans="1:7" ht="18.75">
      <c r="A26" s="93">
        <v>23</v>
      </c>
      <c r="B26" s="156" t="s">
        <v>547</v>
      </c>
      <c r="C26" s="158">
        <v>90</v>
      </c>
      <c r="D26" s="157">
        <v>1330</v>
      </c>
      <c r="E26" s="155">
        <f t="shared" si="0"/>
        <v>1.9729002484676716</v>
      </c>
      <c r="F26" s="155">
        <f t="shared" si="2"/>
        <v>3.6030540388062233</v>
      </c>
      <c r="G26" s="40">
        <f t="shared" si="1"/>
        <v>5.5759542872738947</v>
      </c>
    </row>
    <row r="27" spans="1:7" ht="18.75">
      <c r="A27" s="93">
        <v>24</v>
      </c>
      <c r="B27" s="156" t="s">
        <v>548</v>
      </c>
      <c r="C27" s="158">
        <v>36</v>
      </c>
      <c r="D27" s="157">
        <v>460</v>
      </c>
      <c r="E27" s="155">
        <f t="shared" si="0"/>
        <v>0.83934895811663834</v>
      </c>
      <c r="F27" s="155">
        <f t="shared" si="2"/>
        <v>1.4031615472562879</v>
      </c>
      <c r="G27" s="40">
        <f t="shared" si="1"/>
        <v>2.2425105053729264</v>
      </c>
    </row>
    <row r="28" spans="1:7" ht="18.75">
      <c r="A28" s="93">
        <v>25</v>
      </c>
      <c r="B28" s="156" t="s">
        <v>549</v>
      </c>
      <c r="C28" s="158">
        <v>47</v>
      </c>
      <c r="D28" s="157">
        <v>720</v>
      </c>
      <c r="E28" s="155">
        <v>1</v>
      </c>
      <c r="F28" s="155">
        <f t="shared" si="2"/>
        <v>2.0606006826620158</v>
      </c>
      <c r="G28" s="40">
        <f t="shared" si="1"/>
        <v>3.0606006826620158</v>
      </c>
    </row>
    <row r="29" spans="1:7" ht="18.75">
      <c r="A29" s="93">
        <v>26</v>
      </c>
      <c r="B29" s="156" t="s">
        <v>550</v>
      </c>
      <c r="C29" s="158">
        <v>41</v>
      </c>
      <c r="D29" s="157">
        <v>580</v>
      </c>
      <c r="E29" s="155">
        <f t="shared" si="0"/>
        <v>0.99570086023402227</v>
      </c>
      <c r="F29" s="155">
        <f t="shared" si="2"/>
        <v>1.7065949943666239</v>
      </c>
      <c r="G29" s="40">
        <f t="shared" si="1"/>
        <v>2.7022958546006461</v>
      </c>
    </row>
    <row r="30" spans="1:7" ht="18.75">
      <c r="A30" s="93">
        <v>27</v>
      </c>
      <c r="B30" s="156" t="s">
        <v>551</v>
      </c>
      <c r="C30" s="158">
        <v>43</v>
      </c>
      <c r="D30" s="157">
        <v>600</v>
      </c>
      <c r="E30" s="155">
        <v>1</v>
      </c>
      <c r="F30" s="155">
        <f t="shared" si="2"/>
        <v>1.7571672355516799</v>
      </c>
      <c r="G30" s="40">
        <f t="shared" si="1"/>
        <v>2.7571672355516799</v>
      </c>
    </row>
    <row r="31" spans="1:7" ht="18.75">
      <c r="A31" s="93">
        <v>28</v>
      </c>
      <c r="B31" s="156" t="s">
        <v>552</v>
      </c>
      <c r="C31" s="158">
        <v>44</v>
      </c>
      <c r="D31" s="157">
        <v>608</v>
      </c>
      <c r="E31" s="155">
        <v>1</v>
      </c>
      <c r="F31" s="155">
        <f t="shared" si="2"/>
        <v>1.7773961320257021</v>
      </c>
      <c r="G31" s="40">
        <f t="shared" si="1"/>
        <v>2.7773961320257019</v>
      </c>
    </row>
    <row r="32" spans="1:7" ht="18.75">
      <c r="A32" s="93">
        <v>29</v>
      </c>
      <c r="B32" s="156" t="s">
        <v>553</v>
      </c>
      <c r="C32" s="159">
        <v>55</v>
      </c>
      <c r="D32" s="157">
        <v>226</v>
      </c>
      <c r="E32" s="155">
        <f t="shared" si="0"/>
        <v>0.53446274898773971</v>
      </c>
      <c r="F32" s="155">
        <v>1.25</v>
      </c>
      <c r="G32" s="40">
        <f t="shared" si="1"/>
        <v>1.7844627489877398</v>
      </c>
    </row>
    <row r="33" spans="1:7" ht="18.75">
      <c r="A33" s="93">
        <v>30</v>
      </c>
      <c r="B33" s="156" t="s">
        <v>554</v>
      </c>
      <c r="C33" s="159">
        <v>74</v>
      </c>
      <c r="D33" s="157">
        <v>945</v>
      </c>
      <c r="E33" s="155">
        <f t="shared" si="0"/>
        <v>1.4712712291743983</v>
      </c>
      <c r="F33" s="155">
        <f t="shared" si="2"/>
        <v>2.6295383959938956</v>
      </c>
      <c r="G33" s="40">
        <f t="shared" si="1"/>
        <v>4.1008096251682939</v>
      </c>
    </row>
    <row r="34" spans="1:7" ht="18.75">
      <c r="A34" s="93">
        <v>31</v>
      </c>
      <c r="B34" s="156" t="s">
        <v>555</v>
      </c>
      <c r="C34" s="159">
        <v>26</v>
      </c>
      <c r="D34" s="157">
        <v>380</v>
      </c>
      <c r="E34" s="155">
        <f t="shared" si="0"/>
        <v>0.7351143567050491</v>
      </c>
      <c r="F34" s="155">
        <v>1.5</v>
      </c>
      <c r="G34" s="40">
        <f t="shared" si="1"/>
        <v>2.2351143567050489</v>
      </c>
    </row>
    <row r="35" spans="1:7" ht="18.75">
      <c r="A35" s="93">
        <v>32</v>
      </c>
      <c r="B35" s="156" t="s">
        <v>556</v>
      </c>
      <c r="C35" s="159">
        <v>35</v>
      </c>
      <c r="D35" s="157">
        <v>387</v>
      </c>
      <c r="E35" s="155">
        <f t="shared" si="0"/>
        <v>0.74423488432856311</v>
      </c>
      <c r="F35" s="155">
        <v>1.5</v>
      </c>
      <c r="G35" s="40">
        <f t="shared" si="1"/>
        <v>2.2442348843285629</v>
      </c>
    </row>
    <row r="36" spans="1:7" ht="18.75">
      <c r="A36" s="93">
        <v>33</v>
      </c>
      <c r="B36" s="156" t="s">
        <v>557</v>
      </c>
      <c r="C36" s="159">
        <v>121</v>
      </c>
      <c r="D36" s="157">
        <v>2162</v>
      </c>
      <c r="E36" s="155">
        <v>1.5</v>
      </c>
      <c r="F36" s="155">
        <v>3</v>
      </c>
      <c r="G36" s="40">
        <f t="shared" si="1"/>
        <v>4.5</v>
      </c>
    </row>
    <row r="37" spans="1:7" ht="18.75">
      <c r="A37" s="93">
        <v>34</v>
      </c>
      <c r="B37" s="156" t="s">
        <v>558</v>
      </c>
      <c r="C37" s="159">
        <v>101</v>
      </c>
      <c r="D37" s="157">
        <v>842</v>
      </c>
      <c r="E37" s="155">
        <f t="shared" si="0"/>
        <v>1.3370691798569772</v>
      </c>
      <c r="F37" s="155">
        <f t="shared" si="2"/>
        <v>2.3690913538908571</v>
      </c>
      <c r="G37" s="40">
        <f t="shared" si="1"/>
        <v>3.7061605337478341</v>
      </c>
    </row>
    <row r="38" spans="1:7" ht="18.75">
      <c r="A38" s="93">
        <v>35</v>
      </c>
      <c r="B38" s="156" t="s">
        <v>559</v>
      </c>
      <c r="C38" s="159">
        <v>44</v>
      </c>
      <c r="D38" s="157">
        <v>620</v>
      </c>
      <c r="E38" s="155">
        <v>1</v>
      </c>
      <c r="F38" s="155">
        <f t="shared" si="2"/>
        <v>1.8077394767367359</v>
      </c>
      <c r="G38" s="40">
        <f t="shared" si="1"/>
        <v>2.8077394767367361</v>
      </c>
    </row>
    <row r="39" spans="1:7" ht="18.75">
      <c r="A39" s="93">
        <v>36</v>
      </c>
      <c r="B39" s="156" t="s">
        <v>560</v>
      </c>
      <c r="C39" s="159">
        <v>86</v>
      </c>
      <c r="D39" s="157">
        <v>815</v>
      </c>
      <c r="E39" s="155">
        <f t="shared" si="0"/>
        <v>1.3018900018805657</v>
      </c>
      <c r="F39" s="155">
        <f t="shared" si="2"/>
        <v>2.3008188282910318</v>
      </c>
      <c r="G39" s="40">
        <f t="shared" si="1"/>
        <v>3.6027088301715975</v>
      </c>
    </row>
    <row r="40" spans="1:7" ht="18.75">
      <c r="A40" s="93">
        <v>37</v>
      </c>
      <c r="B40" s="156" t="s">
        <v>561</v>
      </c>
      <c r="C40" s="159">
        <v>41</v>
      </c>
      <c r="D40" s="157">
        <v>340</v>
      </c>
      <c r="E40" s="155">
        <f t="shared" si="0"/>
        <v>0.68299705599925442</v>
      </c>
      <c r="F40" s="155">
        <f t="shared" si="2"/>
        <v>1.0997281001459518</v>
      </c>
      <c r="G40" s="40">
        <f t="shared" si="1"/>
        <v>1.7827251561452062</v>
      </c>
    </row>
    <row r="41" spans="1:7" ht="18.75">
      <c r="A41" s="93">
        <v>38</v>
      </c>
      <c r="B41" s="156" t="s">
        <v>562</v>
      </c>
      <c r="C41" s="159">
        <v>75</v>
      </c>
      <c r="D41" s="157">
        <v>963</v>
      </c>
      <c r="E41" s="155">
        <f t="shared" si="0"/>
        <v>1.4947240144920058</v>
      </c>
      <c r="F41" s="155">
        <f t="shared" si="2"/>
        <v>2.6750534130604464</v>
      </c>
      <c r="G41" s="40">
        <f t="shared" si="1"/>
        <v>4.169777427552452</v>
      </c>
    </row>
    <row r="42" spans="1:7" ht="18.75">
      <c r="A42" s="93">
        <v>39</v>
      </c>
      <c r="B42" s="156" t="s">
        <v>563</v>
      </c>
      <c r="C42" s="159">
        <v>15</v>
      </c>
      <c r="D42" s="157">
        <v>120</v>
      </c>
      <c r="E42" s="155">
        <f t="shared" si="0"/>
        <v>0.39635190211738391</v>
      </c>
      <c r="F42" s="155">
        <v>1</v>
      </c>
      <c r="G42" s="40">
        <f t="shared" si="1"/>
        <v>1.396351902117384</v>
      </c>
    </row>
    <row r="43" spans="1:7" ht="18.75">
      <c r="A43" s="93">
        <v>40</v>
      </c>
      <c r="B43" s="156" t="s">
        <v>564</v>
      </c>
      <c r="C43" s="87">
        <v>207</v>
      </c>
      <c r="D43" s="157">
        <v>3264</v>
      </c>
      <c r="E43" s="155">
        <v>1.75</v>
      </c>
      <c r="F43" s="155">
        <v>2.75</v>
      </c>
      <c r="G43" s="40">
        <f t="shared" si="1"/>
        <v>4.5</v>
      </c>
    </row>
    <row r="44" spans="1:7" ht="18.75">
      <c r="A44" s="93">
        <v>41</v>
      </c>
      <c r="B44" s="156" t="s">
        <v>565</v>
      </c>
      <c r="C44" s="87">
        <v>90</v>
      </c>
      <c r="D44" s="157">
        <v>905</v>
      </c>
      <c r="E44" s="155">
        <f t="shared" si="0"/>
        <v>1.4191539284686037</v>
      </c>
      <c r="F44" s="155">
        <f t="shared" si="2"/>
        <v>2.5283939136237841</v>
      </c>
      <c r="G44" s="40">
        <f t="shared" si="1"/>
        <v>3.947547842092388</v>
      </c>
    </row>
    <row r="45" spans="1:7" ht="18.75">
      <c r="A45" s="93">
        <v>42</v>
      </c>
      <c r="B45" s="156" t="s">
        <v>566</v>
      </c>
      <c r="C45" s="87">
        <v>52</v>
      </c>
      <c r="D45" s="157">
        <v>808</v>
      </c>
      <c r="E45" s="155">
        <f t="shared" si="0"/>
        <v>1.2927694742570517</v>
      </c>
      <c r="F45" s="155">
        <f t="shared" si="2"/>
        <v>2.2831185438762622</v>
      </c>
      <c r="G45" s="40">
        <f t="shared" si="1"/>
        <v>3.5758880181333139</v>
      </c>
    </row>
    <row r="46" spans="1:7" ht="18.75">
      <c r="A46" s="93">
        <v>43</v>
      </c>
      <c r="B46" s="160" t="s">
        <v>567</v>
      </c>
      <c r="C46" s="87">
        <v>277</v>
      </c>
      <c r="D46" s="157">
        <v>901</v>
      </c>
      <c r="E46" s="155">
        <f t="shared" si="0"/>
        <v>1.4139421983980243</v>
      </c>
      <c r="F46" s="155">
        <f t="shared" si="2"/>
        <v>2.5182794653867724</v>
      </c>
      <c r="G46" s="40">
        <f t="shared" si="1"/>
        <v>3.9322216637847967</v>
      </c>
    </row>
    <row r="47" spans="1:7" ht="18.75">
      <c r="A47" s="93">
        <v>44</v>
      </c>
      <c r="B47" s="156" t="s">
        <v>568</v>
      </c>
      <c r="C47" s="159">
        <v>76</v>
      </c>
      <c r="D47" s="157">
        <v>1068</v>
      </c>
      <c r="E47" s="155">
        <f t="shared" si="0"/>
        <v>1.6315319288447168</v>
      </c>
      <c r="F47" s="155">
        <f t="shared" si="2"/>
        <v>2.9405576792819899</v>
      </c>
      <c r="G47" s="40">
        <f t="shared" si="1"/>
        <v>4.5720896081267064</v>
      </c>
    </row>
    <row r="48" spans="1:7" ht="18.75">
      <c r="A48" s="93">
        <v>45</v>
      </c>
      <c r="B48" s="156" t="s">
        <v>569</v>
      </c>
      <c r="C48" s="159">
        <v>34</v>
      </c>
      <c r="D48" s="157">
        <v>427</v>
      </c>
      <c r="E48" s="155">
        <f t="shared" si="0"/>
        <v>0.79635218503435778</v>
      </c>
      <c r="F48" s="155">
        <f t="shared" si="2"/>
        <v>1.3197173493009455</v>
      </c>
      <c r="G48" s="40">
        <f t="shared" si="1"/>
        <v>2.1160695343353035</v>
      </c>
    </row>
    <row r="49" spans="1:7" ht="18.75">
      <c r="A49" s="93">
        <v>46</v>
      </c>
      <c r="B49" s="156" t="s">
        <v>570</v>
      </c>
      <c r="C49" s="159">
        <v>40</v>
      </c>
      <c r="D49" s="157">
        <v>481</v>
      </c>
      <c r="E49" s="155">
        <f t="shared" si="0"/>
        <v>0.86671054098718048</v>
      </c>
      <c r="F49" s="155">
        <f t="shared" si="2"/>
        <v>1.4562624005005966</v>
      </c>
      <c r="G49" s="40">
        <f t="shared" si="1"/>
        <v>2.3229729414877771</v>
      </c>
    </row>
    <row r="50" spans="1:7" ht="18.75">
      <c r="A50" s="93">
        <v>47</v>
      </c>
      <c r="B50" s="156" t="s">
        <v>571</v>
      </c>
      <c r="C50" s="159">
        <v>94</v>
      </c>
      <c r="D50" s="157">
        <v>1220</v>
      </c>
      <c r="E50" s="155">
        <f t="shared" si="0"/>
        <v>1.8295776715267364</v>
      </c>
      <c r="F50" s="155">
        <f t="shared" si="2"/>
        <v>3.3249067122884153</v>
      </c>
      <c r="G50" s="40">
        <f t="shared" si="1"/>
        <v>5.1544843838151522</v>
      </c>
    </row>
    <row r="51" spans="1:7" ht="18.75">
      <c r="A51" s="93">
        <v>48</v>
      </c>
      <c r="B51" s="156" t="s">
        <v>572</v>
      </c>
      <c r="C51" s="159">
        <v>26</v>
      </c>
      <c r="D51" s="157">
        <v>239</v>
      </c>
      <c r="E51" s="155">
        <f t="shared" si="0"/>
        <v>0.55140087171712293</v>
      </c>
      <c r="F51" s="155">
        <v>1.25</v>
      </c>
      <c r="G51" s="40">
        <f t="shared" si="1"/>
        <v>1.801400871717123</v>
      </c>
    </row>
    <row r="52" spans="1:7" ht="18.75">
      <c r="A52" s="93">
        <v>49</v>
      </c>
      <c r="B52" s="156" t="s">
        <v>573</v>
      </c>
      <c r="C52" s="159">
        <v>67</v>
      </c>
      <c r="D52" s="157">
        <v>1092</v>
      </c>
      <c r="E52" s="155">
        <f t="shared" si="0"/>
        <v>1.6628023092681936</v>
      </c>
      <c r="F52" s="155">
        <f t="shared" si="2"/>
        <v>3.0012443687040573</v>
      </c>
      <c r="G52" s="40">
        <f t="shared" si="1"/>
        <v>4.6640466779722507</v>
      </c>
    </row>
    <row r="53" spans="1:7" ht="18.75">
      <c r="A53" s="93">
        <v>50</v>
      </c>
      <c r="B53" s="156" t="s">
        <v>574</v>
      </c>
      <c r="C53" s="159">
        <v>34</v>
      </c>
      <c r="D53" s="157">
        <v>552</v>
      </c>
      <c r="E53" s="155">
        <f t="shared" si="0"/>
        <v>0.95921874973996601</v>
      </c>
      <c r="F53" s="155">
        <f t="shared" si="2"/>
        <v>1.6357938567075454</v>
      </c>
      <c r="G53" s="40">
        <f t="shared" si="1"/>
        <v>2.5950126064475114</v>
      </c>
    </row>
    <row r="54" spans="1:7" ht="18.75">
      <c r="A54" s="93">
        <v>51</v>
      </c>
      <c r="B54" s="156" t="s">
        <v>575</v>
      </c>
      <c r="C54" s="159">
        <v>29</v>
      </c>
      <c r="D54" s="157">
        <v>403</v>
      </c>
      <c r="E54" s="155">
        <f t="shared" si="0"/>
        <v>0.76508180461088093</v>
      </c>
      <c r="F54" s="155">
        <f t="shared" si="2"/>
        <v>1.2590306598788783</v>
      </c>
      <c r="G54" s="40">
        <f t="shared" si="1"/>
        <v>2.0241124644897592</v>
      </c>
    </row>
    <row r="55" spans="1:7" ht="18.75">
      <c r="A55" s="93">
        <v>52</v>
      </c>
      <c r="B55" s="156" t="s">
        <v>576</v>
      </c>
      <c r="C55" s="159">
        <v>108</v>
      </c>
      <c r="D55" s="157">
        <v>935</v>
      </c>
      <c r="E55" s="155">
        <f t="shared" si="0"/>
        <v>1.4582419039979495</v>
      </c>
      <c r="F55" s="155">
        <f t="shared" si="2"/>
        <v>2.6042522754013673</v>
      </c>
      <c r="G55" s="40">
        <f t="shared" si="1"/>
        <v>4.0624941793993168</v>
      </c>
    </row>
    <row r="56" spans="1:7" ht="18.75">
      <c r="A56" s="93">
        <v>53</v>
      </c>
      <c r="B56" s="156" t="s">
        <v>577</v>
      </c>
      <c r="C56" s="159">
        <v>41</v>
      </c>
      <c r="D56" s="157">
        <v>660</v>
      </c>
      <c r="E56" s="155">
        <v>1</v>
      </c>
      <c r="F56" s="155">
        <f t="shared" si="2"/>
        <v>1.9088839591068478</v>
      </c>
      <c r="G56" s="40">
        <f t="shared" si="1"/>
        <v>2.9088839591068476</v>
      </c>
    </row>
    <row r="57" spans="1:7" ht="18.75">
      <c r="A57" s="93">
        <v>54</v>
      </c>
      <c r="B57" s="156" t="s">
        <v>578</v>
      </c>
      <c r="C57" s="159">
        <v>22</v>
      </c>
      <c r="D57" s="157">
        <v>330</v>
      </c>
      <c r="E57" s="155">
        <f t="shared" si="0"/>
        <v>0.66996773082280581</v>
      </c>
      <c r="F57" s="155">
        <f t="shared" si="2"/>
        <v>1.0744419795534239</v>
      </c>
      <c r="G57" s="40">
        <f t="shared" si="1"/>
        <v>1.7444097103762297</v>
      </c>
    </row>
    <row r="58" spans="1:7" ht="18.75">
      <c r="A58" s="93">
        <v>55</v>
      </c>
      <c r="B58" s="156" t="s">
        <v>579</v>
      </c>
      <c r="C58" s="159">
        <v>77</v>
      </c>
      <c r="D58" s="157">
        <v>747</v>
      </c>
      <c r="E58" s="155">
        <f t="shared" si="0"/>
        <v>1.2132905906807148</v>
      </c>
      <c r="F58" s="155">
        <f t="shared" si="2"/>
        <v>2.1288732082618411</v>
      </c>
      <c r="G58" s="40">
        <f t="shared" si="1"/>
        <v>3.3421637989425559</v>
      </c>
    </row>
    <row r="59" spans="1:7" ht="18.75">
      <c r="A59" s="93">
        <v>56</v>
      </c>
      <c r="B59" s="156" t="s">
        <v>580</v>
      </c>
      <c r="C59" s="159">
        <v>59</v>
      </c>
      <c r="D59" s="157">
        <v>833</v>
      </c>
      <c r="E59" s="155">
        <f t="shared" si="0"/>
        <v>1.3253427871981733</v>
      </c>
      <c r="F59" s="155">
        <f t="shared" si="2"/>
        <v>2.3463338453575817</v>
      </c>
      <c r="G59" s="40">
        <f t="shared" si="1"/>
        <v>3.671676632555755</v>
      </c>
    </row>
    <row r="60" spans="1:7" ht="18.75">
      <c r="A60" s="93">
        <v>57</v>
      </c>
      <c r="B60" s="156" t="s">
        <v>581</v>
      </c>
      <c r="C60" s="159">
        <v>110</v>
      </c>
      <c r="D60" s="157">
        <v>1194</v>
      </c>
      <c r="E60" s="155">
        <f t="shared" si="0"/>
        <v>1.7957014260679698</v>
      </c>
      <c r="F60" s="155">
        <f t="shared" si="2"/>
        <v>3.2591627987478429</v>
      </c>
      <c r="G60" s="40">
        <f t="shared" si="1"/>
        <v>5.0548642248158124</v>
      </c>
    </row>
    <row r="61" spans="1:7" ht="18.75">
      <c r="A61" s="93">
        <v>58</v>
      </c>
      <c r="B61" s="156" t="s">
        <v>582</v>
      </c>
      <c r="C61" s="159">
        <v>35</v>
      </c>
      <c r="D61" s="157">
        <v>282</v>
      </c>
      <c r="E61" s="155">
        <f t="shared" si="0"/>
        <v>0.6074269699758521</v>
      </c>
      <c r="F61" s="155">
        <v>1.25</v>
      </c>
      <c r="G61" s="40">
        <f t="shared" si="1"/>
        <v>1.8574269699758521</v>
      </c>
    </row>
    <row r="62" spans="1:7" ht="18.75">
      <c r="A62" s="93">
        <v>59</v>
      </c>
      <c r="B62" s="156" t="s">
        <v>583</v>
      </c>
      <c r="C62" s="159">
        <v>67</v>
      </c>
      <c r="D62" s="157">
        <v>766</v>
      </c>
      <c r="E62" s="155">
        <v>1</v>
      </c>
      <c r="F62" s="155">
        <f t="shared" si="2"/>
        <v>2.1769168373876449</v>
      </c>
      <c r="G62" s="40">
        <f t="shared" si="1"/>
        <v>3.1769168373876449</v>
      </c>
    </row>
    <row r="63" spans="1:7" ht="18.75">
      <c r="A63" s="93">
        <v>60</v>
      </c>
      <c r="B63" s="156" t="s">
        <v>584</v>
      </c>
      <c r="C63" s="159">
        <v>45</v>
      </c>
      <c r="D63" s="157">
        <v>468</v>
      </c>
      <c r="E63" s="155">
        <f t="shared" si="0"/>
        <v>0.84977241825779726</v>
      </c>
      <c r="F63" s="155">
        <f t="shared" si="2"/>
        <v>1.4233904437303102</v>
      </c>
      <c r="G63" s="40">
        <f t="shared" si="1"/>
        <v>2.2731628619881077</v>
      </c>
    </row>
    <row r="64" spans="1:7" ht="18.75">
      <c r="A64" s="93">
        <v>61</v>
      </c>
      <c r="B64" s="156" t="s">
        <v>585</v>
      </c>
      <c r="C64" s="159">
        <v>56</v>
      </c>
      <c r="D64" s="157">
        <v>673</v>
      </c>
      <c r="E64" s="155">
        <v>1</v>
      </c>
      <c r="F64" s="155">
        <f t="shared" si="2"/>
        <v>1.9417559158771343</v>
      </c>
      <c r="G64" s="40">
        <f t="shared" si="1"/>
        <v>2.9417559158771343</v>
      </c>
    </row>
    <row r="65" spans="1:7" ht="18.75">
      <c r="A65" s="93">
        <v>62</v>
      </c>
      <c r="B65" s="156" t="s">
        <v>586</v>
      </c>
      <c r="C65" s="159">
        <v>56</v>
      </c>
      <c r="D65" s="157">
        <v>514</v>
      </c>
      <c r="E65" s="155">
        <f t="shared" si="0"/>
        <v>0.90970731406946104</v>
      </c>
      <c r="F65" s="155">
        <f t="shared" si="2"/>
        <v>1.539706598455939</v>
      </c>
      <c r="G65" s="40">
        <f t="shared" si="1"/>
        <v>2.4494139125254</v>
      </c>
    </row>
    <row r="66" spans="1:7" ht="18.75">
      <c r="A66" s="93">
        <v>63</v>
      </c>
      <c r="B66" s="156" t="s">
        <v>587</v>
      </c>
      <c r="C66" s="159">
        <v>110</v>
      </c>
      <c r="D66" s="157">
        <v>1250</v>
      </c>
      <c r="E66" s="155">
        <f t="shared" si="0"/>
        <v>1.8686656470560823</v>
      </c>
      <c r="F66" s="155">
        <f t="shared" si="2"/>
        <v>3.4007650740659994</v>
      </c>
      <c r="G66" s="40">
        <f t="shared" si="1"/>
        <v>5.2694307211220819</v>
      </c>
    </row>
    <row r="67" spans="1:7" ht="18.75">
      <c r="A67" s="93">
        <v>64</v>
      </c>
      <c r="B67" s="156" t="s">
        <v>588</v>
      </c>
      <c r="C67" s="159">
        <v>129</v>
      </c>
      <c r="D67" s="157">
        <v>1084</v>
      </c>
      <c r="E67" s="155">
        <f t="shared" si="0"/>
        <v>1.6523788491270346</v>
      </c>
      <c r="F67" s="155">
        <f t="shared" si="2"/>
        <v>2.9810154722300348</v>
      </c>
      <c r="G67" s="40">
        <f t="shared" si="1"/>
        <v>4.6333943213570699</v>
      </c>
    </row>
    <row r="68" spans="1:7" ht="18.75">
      <c r="A68" s="93">
        <v>65</v>
      </c>
      <c r="B68" s="156" t="s">
        <v>589</v>
      </c>
      <c r="C68" s="159">
        <v>53</v>
      </c>
      <c r="D68" s="157">
        <v>753</v>
      </c>
      <c r="E68" s="155">
        <v>1</v>
      </c>
      <c r="F68" s="155">
        <f t="shared" ref="F68:F89" si="3">1519.4/600883*D68+0.24</f>
        <v>2.1440448806173582</v>
      </c>
      <c r="G68" s="40">
        <f t="shared" ref="G68:G96" si="4">E68+F68</f>
        <v>3.1440448806173582</v>
      </c>
    </row>
    <row r="69" spans="1:7" ht="18.75">
      <c r="A69" s="93">
        <v>66</v>
      </c>
      <c r="B69" s="156" t="s">
        <v>590</v>
      </c>
      <c r="C69" s="159">
        <v>26</v>
      </c>
      <c r="D69" s="157">
        <v>280</v>
      </c>
      <c r="E69" s="155">
        <f t="shared" ref="E69:E102" si="5">782.91/600883*D69+0.24</f>
        <v>0.60482110494056252</v>
      </c>
      <c r="F69" s="155">
        <v>1.25</v>
      </c>
      <c r="G69" s="40">
        <f t="shared" si="4"/>
        <v>1.8548211049405625</v>
      </c>
    </row>
    <row r="70" spans="1:7" ht="18.75">
      <c r="A70" s="93">
        <v>67</v>
      </c>
      <c r="B70" s="156" t="s">
        <v>591</v>
      </c>
      <c r="C70" s="159">
        <v>19</v>
      </c>
      <c r="D70" s="157">
        <v>145</v>
      </c>
      <c r="E70" s="155">
        <f t="shared" si="5"/>
        <v>0.42892521505850556</v>
      </c>
      <c r="F70" s="155">
        <v>1</v>
      </c>
      <c r="G70" s="40">
        <f t="shared" si="4"/>
        <v>1.4289252150585057</v>
      </c>
    </row>
    <row r="71" spans="1:7" ht="18.75">
      <c r="A71" s="93">
        <v>68</v>
      </c>
      <c r="B71" s="156" t="s">
        <v>592</v>
      </c>
      <c r="C71" s="159">
        <v>31</v>
      </c>
      <c r="D71" s="157">
        <v>168</v>
      </c>
      <c r="E71" s="155">
        <f t="shared" si="5"/>
        <v>0.45889266296433745</v>
      </c>
      <c r="F71" s="155">
        <v>1.25</v>
      </c>
      <c r="G71" s="40">
        <f t="shared" si="4"/>
        <v>1.7088926629643375</v>
      </c>
    </row>
    <row r="72" spans="1:7" ht="18.75">
      <c r="A72" s="93">
        <v>69</v>
      </c>
      <c r="B72" s="156" t="s">
        <v>593</v>
      </c>
      <c r="C72" s="159">
        <v>105</v>
      </c>
      <c r="D72" s="157">
        <v>481</v>
      </c>
      <c r="E72" s="155">
        <f t="shared" si="5"/>
        <v>0.86671054098718048</v>
      </c>
      <c r="F72" s="155">
        <f t="shared" si="3"/>
        <v>1.4562624005005966</v>
      </c>
      <c r="G72" s="40">
        <f t="shared" si="4"/>
        <v>2.3229729414877771</v>
      </c>
    </row>
    <row r="73" spans="1:7" ht="18.75">
      <c r="A73" s="93">
        <v>70</v>
      </c>
      <c r="B73" s="156" t="s">
        <v>594</v>
      </c>
      <c r="C73" s="159">
        <v>39</v>
      </c>
      <c r="D73" s="157">
        <v>384</v>
      </c>
      <c r="E73" s="155">
        <f t="shared" si="5"/>
        <v>0.7403260867756285</v>
      </c>
      <c r="F73" s="155">
        <v>1.25</v>
      </c>
      <c r="G73" s="40">
        <f t="shared" si="4"/>
        <v>1.9903260867756285</v>
      </c>
    </row>
    <row r="74" spans="1:7" ht="18.75">
      <c r="A74" s="93">
        <v>71</v>
      </c>
      <c r="B74" s="156" t="s">
        <v>595</v>
      </c>
      <c r="C74" s="87">
        <v>101</v>
      </c>
      <c r="D74" s="157">
        <v>674</v>
      </c>
      <c r="E74" s="155">
        <v>1</v>
      </c>
      <c r="F74" s="155">
        <v>2</v>
      </c>
      <c r="G74" s="40">
        <f t="shared" si="4"/>
        <v>3</v>
      </c>
    </row>
    <row r="75" spans="1:7" ht="18.75">
      <c r="A75" s="93">
        <v>72</v>
      </c>
      <c r="B75" s="156" t="s">
        <v>596</v>
      </c>
      <c r="C75" s="87">
        <v>59</v>
      </c>
      <c r="D75" s="157">
        <v>340</v>
      </c>
      <c r="E75" s="155">
        <f t="shared" si="5"/>
        <v>0.68299705599925442</v>
      </c>
      <c r="F75" s="155">
        <v>1.25</v>
      </c>
      <c r="G75" s="40">
        <f t="shared" si="4"/>
        <v>1.9329970559992544</v>
      </c>
    </row>
    <row r="76" spans="1:7" ht="18.75">
      <c r="A76" s="93">
        <v>73</v>
      </c>
      <c r="B76" s="156" t="s">
        <v>597</v>
      </c>
      <c r="C76" s="87">
        <v>37</v>
      </c>
      <c r="D76" s="157">
        <v>407</v>
      </c>
      <c r="E76" s="155">
        <f t="shared" si="5"/>
        <v>0.77029353468146045</v>
      </c>
      <c r="F76" s="155">
        <f t="shared" si="3"/>
        <v>1.2691451081158895</v>
      </c>
      <c r="G76" s="40">
        <f t="shared" si="4"/>
        <v>2.0394386427973501</v>
      </c>
    </row>
    <row r="77" spans="1:7" ht="18.75">
      <c r="A77" s="93">
        <v>74</v>
      </c>
      <c r="B77" s="156" t="s">
        <v>598</v>
      </c>
      <c r="C77" s="87">
        <v>55</v>
      </c>
      <c r="D77" s="157">
        <v>496</v>
      </c>
      <c r="E77" s="155">
        <f t="shared" si="5"/>
        <v>0.88625452875185351</v>
      </c>
      <c r="F77" s="155">
        <f t="shared" si="3"/>
        <v>1.4941915813893887</v>
      </c>
      <c r="G77" s="40">
        <f t="shared" si="4"/>
        <v>2.380446110141242</v>
      </c>
    </row>
    <row r="78" spans="1:7" ht="18.75">
      <c r="A78" s="93">
        <v>75</v>
      </c>
      <c r="B78" s="156" t="s">
        <v>599</v>
      </c>
      <c r="C78" s="87">
        <v>52</v>
      </c>
      <c r="D78" s="157">
        <v>799</v>
      </c>
      <c r="E78" s="155">
        <v>1</v>
      </c>
      <c r="F78" s="155">
        <f t="shared" si="3"/>
        <v>2.2603610353429868</v>
      </c>
      <c r="G78" s="40">
        <f t="shared" si="4"/>
        <v>3.2603610353429868</v>
      </c>
    </row>
    <row r="79" spans="1:7" ht="18.75">
      <c r="A79" s="93">
        <v>76</v>
      </c>
      <c r="B79" s="156" t="s">
        <v>600</v>
      </c>
      <c r="C79" s="87">
        <v>21</v>
      </c>
      <c r="D79" s="157">
        <v>276</v>
      </c>
      <c r="E79" s="155">
        <f t="shared" si="5"/>
        <v>0.599609374869983</v>
      </c>
      <c r="F79" s="155">
        <v>1.25</v>
      </c>
      <c r="G79" s="40">
        <f t="shared" si="4"/>
        <v>1.8496093748699831</v>
      </c>
    </row>
    <row r="80" spans="1:7" ht="18.75">
      <c r="A80" s="93">
        <v>77</v>
      </c>
      <c r="B80" s="156" t="s">
        <v>601</v>
      </c>
      <c r="C80" s="87">
        <v>28</v>
      </c>
      <c r="D80" s="157">
        <v>437</v>
      </c>
      <c r="E80" s="155">
        <f t="shared" si="5"/>
        <v>0.8093815102108064</v>
      </c>
      <c r="F80" s="155">
        <v>2</v>
      </c>
      <c r="G80" s="40">
        <f t="shared" si="4"/>
        <v>2.8093815102108062</v>
      </c>
    </row>
    <row r="81" spans="1:7" ht="18.75">
      <c r="A81" s="93">
        <v>78</v>
      </c>
      <c r="B81" s="156" t="s">
        <v>602</v>
      </c>
      <c r="C81" s="87">
        <v>46</v>
      </c>
      <c r="D81" s="157">
        <v>347</v>
      </c>
      <c r="E81" s="155">
        <f t="shared" si="5"/>
        <v>0.69211758362276843</v>
      </c>
      <c r="F81" s="155">
        <v>1.37</v>
      </c>
      <c r="G81" s="40">
        <f t="shared" si="4"/>
        <v>2.0621175836227685</v>
      </c>
    </row>
    <row r="82" spans="1:7" ht="18.75">
      <c r="A82" s="93">
        <v>79</v>
      </c>
      <c r="B82" s="156" t="s">
        <v>603</v>
      </c>
      <c r="C82" s="159">
        <v>119</v>
      </c>
      <c r="D82" s="157">
        <v>1180</v>
      </c>
      <c r="E82" s="155">
        <v>1.25</v>
      </c>
      <c r="F82" s="155">
        <f t="shared" si="3"/>
        <v>3.2237622299183037</v>
      </c>
      <c r="G82" s="40">
        <f t="shared" si="4"/>
        <v>4.4737622299183037</v>
      </c>
    </row>
    <row r="83" spans="1:7" ht="18.75">
      <c r="A83" s="93">
        <v>80</v>
      </c>
      <c r="B83" s="156" t="s">
        <v>604</v>
      </c>
      <c r="C83" s="159">
        <v>131</v>
      </c>
      <c r="D83" s="157">
        <v>1228</v>
      </c>
      <c r="E83" s="155">
        <v>1.5</v>
      </c>
      <c r="F83" s="155">
        <f t="shared" si="3"/>
        <v>3.3451356087624378</v>
      </c>
      <c r="G83" s="40">
        <f t="shared" si="4"/>
        <v>4.8451356087624378</v>
      </c>
    </row>
    <row r="84" spans="1:7" ht="18.75">
      <c r="A84" s="93">
        <v>81</v>
      </c>
      <c r="B84" s="156" t="s">
        <v>605</v>
      </c>
      <c r="C84" s="159">
        <v>18</v>
      </c>
      <c r="D84" s="157">
        <v>264</v>
      </c>
      <c r="E84" s="155">
        <f t="shared" si="5"/>
        <v>0.58397418465824458</v>
      </c>
      <c r="F84" s="155">
        <v>1.25</v>
      </c>
      <c r="G84" s="40">
        <f t="shared" si="4"/>
        <v>1.8339741846582447</v>
      </c>
    </row>
    <row r="85" spans="1:7" ht="18.75">
      <c r="A85" s="93">
        <v>82</v>
      </c>
      <c r="B85" s="156" t="s">
        <v>606</v>
      </c>
      <c r="C85" s="159">
        <v>59</v>
      </c>
      <c r="D85" s="157">
        <v>788</v>
      </c>
      <c r="E85" s="155">
        <v>1</v>
      </c>
      <c r="F85" s="155">
        <f t="shared" si="3"/>
        <v>2.2325463026912065</v>
      </c>
      <c r="G85" s="40">
        <f t="shared" si="4"/>
        <v>3.2325463026912065</v>
      </c>
    </row>
    <row r="86" spans="1:7" ht="18.75">
      <c r="A86" s="93">
        <v>83</v>
      </c>
      <c r="B86" s="156" t="s">
        <v>607</v>
      </c>
      <c r="C86" s="159">
        <v>126</v>
      </c>
      <c r="D86" s="157">
        <v>1174</v>
      </c>
      <c r="E86" s="155">
        <v>1.25</v>
      </c>
      <c r="F86" s="155">
        <f t="shared" si="3"/>
        <v>3.2085905575627871</v>
      </c>
      <c r="G86" s="40">
        <f t="shared" si="4"/>
        <v>4.4585905575627871</v>
      </c>
    </row>
    <row r="87" spans="1:7" ht="18.75">
      <c r="A87" s="93">
        <v>84</v>
      </c>
      <c r="B87" s="156" t="s">
        <v>608</v>
      </c>
      <c r="C87" s="159">
        <v>97</v>
      </c>
      <c r="D87" s="157">
        <v>1039</v>
      </c>
      <c r="E87" s="155">
        <v>1.25</v>
      </c>
      <c r="F87" s="155">
        <f t="shared" si="3"/>
        <v>2.8672279295636587</v>
      </c>
      <c r="G87" s="40">
        <f t="shared" si="4"/>
        <v>4.1172279295636587</v>
      </c>
    </row>
    <row r="88" spans="1:7" ht="18.75">
      <c r="A88" s="93">
        <v>85</v>
      </c>
      <c r="B88" s="156" t="s">
        <v>609</v>
      </c>
      <c r="C88" s="159">
        <v>71</v>
      </c>
      <c r="D88" s="157">
        <v>918</v>
      </c>
      <c r="E88" s="155">
        <v>1</v>
      </c>
      <c r="F88" s="155">
        <f t="shared" si="3"/>
        <v>2.5612658703940703</v>
      </c>
      <c r="G88" s="40">
        <f t="shared" si="4"/>
        <v>3.5612658703940703</v>
      </c>
    </row>
    <row r="89" spans="1:7" ht="18.75">
      <c r="A89" s="93">
        <v>86</v>
      </c>
      <c r="B89" s="156" t="s">
        <v>610</v>
      </c>
      <c r="C89" s="159">
        <v>83</v>
      </c>
      <c r="D89" s="157">
        <v>754</v>
      </c>
      <c r="E89" s="155">
        <v>1</v>
      </c>
      <c r="F89" s="155">
        <f t="shared" si="3"/>
        <v>2.1465734926766107</v>
      </c>
      <c r="G89" s="40">
        <f t="shared" si="4"/>
        <v>3.1465734926766107</v>
      </c>
    </row>
    <row r="90" spans="1:7" ht="18.75">
      <c r="A90" s="93">
        <v>87</v>
      </c>
      <c r="B90" s="156" t="s">
        <v>611</v>
      </c>
      <c r="C90" s="159">
        <v>35</v>
      </c>
      <c r="D90" s="157">
        <v>453</v>
      </c>
      <c r="E90" s="155">
        <f t="shared" si="5"/>
        <v>0.83022843049312423</v>
      </c>
      <c r="F90" s="155">
        <v>1.5</v>
      </c>
      <c r="G90" s="40">
        <f t="shared" si="4"/>
        <v>2.3302284304931242</v>
      </c>
    </row>
    <row r="91" spans="1:7" ht="18.75">
      <c r="A91" s="93">
        <v>88</v>
      </c>
      <c r="B91" s="156" t="s">
        <v>612</v>
      </c>
      <c r="C91" s="159">
        <v>54</v>
      </c>
      <c r="D91" s="157">
        <v>496</v>
      </c>
      <c r="E91" s="155">
        <f t="shared" si="5"/>
        <v>0.88625452875185351</v>
      </c>
      <c r="F91" s="155">
        <v>2</v>
      </c>
      <c r="G91" s="40">
        <f t="shared" si="4"/>
        <v>2.8862545287518535</v>
      </c>
    </row>
    <row r="92" spans="1:7" ht="18.75">
      <c r="A92" s="93">
        <v>89</v>
      </c>
      <c r="B92" s="156" t="s">
        <v>613</v>
      </c>
      <c r="C92" s="159">
        <v>42</v>
      </c>
      <c r="D92" s="157">
        <v>495</v>
      </c>
      <c r="E92" s="155">
        <f t="shared" si="5"/>
        <v>0.8849515962342086</v>
      </c>
      <c r="F92" s="155">
        <v>2</v>
      </c>
      <c r="G92" s="40">
        <f t="shared" si="4"/>
        <v>2.8849515962342087</v>
      </c>
    </row>
    <row r="93" spans="1:7" ht="18.75">
      <c r="A93" s="93">
        <v>90</v>
      </c>
      <c r="B93" s="156" t="s">
        <v>614</v>
      </c>
      <c r="C93" s="159">
        <v>26</v>
      </c>
      <c r="D93" s="157">
        <v>338</v>
      </c>
      <c r="E93" s="155">
        <f t="shared" si="5"/>
        <v>0.68039119096396461</v>
      </c>
      <c r="F93" s="155">
        <v>1.25</v>
      </c>
      <c r="G93" s="40">
        <f t="shared" si="4"/>
        <v>1.9303911909639646</v>
      </c>
    </row>
    <row r="94" spans="1:7" ht="18.75">
      <c r="A94" s="93">
        <v>91</v>
      </c>
      <c r="B94" s="161" t="s">
        <v>615</v>
      </c>
      <c r="C94" s="162">
        <v>209</v>
      </c>
      <c r="D94" s="157">
        <v>2455</v>
      </c>
      <c r="E94" s="155">
        <v>1</v>
      </c>
      <c r="F94" s="155">
        <v>2.97</v>
      </c>
      <c r="G94" s="40">
        <f t="shared" si="4"/>
        <v>3.97</v>
      </c>
    </row>
    <row r="95" spans="1:7" ht="18.75">
      <c r="A95" s="93">
        <v>92</v>
      </c>
      <c r="B95" s="160" t="s">
        <v>616</v>
      </c>
      <c r="C95" s="87">
        <v>0</v>
      </c>
      <c r="D95" s="157">
        <v>0</v>
      </c>
      <c r="E95" s="155">
        <v>0</v>
      </c>
      <c r="F95" s="155">
        <v>0</v>
      </c>
      <c r="G95" s="40">
        <f t="shared" si="4"/>
        <v>0</v>
      </c>
    </row>
    <row r="96" spans="1:7" ht="18.75">
      <c r="A96" s="182">
        <v>93</v>
      </c>
      <c r="B96" s="151" t="s">
        <v>801</v>
      </c>
      <c r="C96" s="64">
        <v>90</v>
      </c>
      <c r="D96" s="64">
        <v>495</v>
      </c>
      <c r="E96" s="155">
        <f t="shared" si="5"/>
        <v>0.8849515962342086</v>
      </c>
      <c r="F96" s="155">
        <v>2</v>
      </c>
      <c r="G96" s="183">
        <f t="shared" si="4"/>
        <v>2.8849515962342087</v>
      </c>
    </row>
    <row r="97" spans="1:9" ht="18.75">
      <c r="A97" s="182">
        <v>94</v>
      </c>
      <c r="B97" s="151" t="s">
        <v>802</v>
      </c>
      <c r="C97" s="64">
        <v>74</v>
      </c>
      <c r="D97" s="64">
        <v>453</v>
      </c>
      <c r="E97" s="155">
        <f t="shared" si="5"/>
        <v>0.83022843049312423</v>
      </c>
      <c r="F97" s="155">
        <v>2</v>
      </c>
      <c r="G97" s="40">
        <f>E97+F97</f>
        <v>2.8302284304931242</v>
      </c>
      <c r="I97" t="e">
        <f>#REF!/91</f>
        <v>#REF!</v>
      </c>
    </row>
    <row r="98" spans="1:9" ht="18.75">
      <c r="A98" s="182">
        <v>95</v>
      </c>
      <c r="B98" s="151" t="s">
        <v>803</v>
      </c>
      <c r="C98" s="64">
        <v>123</v>
      </c>
      <c r="D98" s="64">
        <v>495</v>
      </c>
      <c r="E98" s="155">
        <f t="shared" si="5"/>
        <v>0.8849515962342086</v>
      </c>
      <c r="F98" s="155">
        <v>2</v>
      </c>
      <c r="G98" s="40">
        <f t="shared" ref="G98:G104" si="6">E98+F98</f>
        <v>2.8849515962342087</v>
      </c>
    </row>
    <row r="99" spans="1:9" ht="18.75">
      <c r="A99" s="182">
        <v>96</v>
      </c>
      <c r="B99" s="151" t="s">
        <v>804</v>
      </c>
      <c r="C99" s="64">
        <v>191</v>
      </c>
      <c r="D99" s="64">
        <v>453</v>
      </c>
      <c r="E99" s="155">
        <f t="shared" si="5"/>
        <v>0.83022843049312423</v>
      </c>
      <c r="F99" s="155">
        <v>2</v>
      </c>
      <c r="G99" s="40">
        <f t="shared" si="6"/>
        <v>2.8302284304931242</v>
      </c>
      <c r="H99" s="181"/>
    </row>
    <row r="100" spans="1:9" ht="18.75">
      <c r="A100" s="182">
        <v>97</v>
      </c>
      <c r="B100" s="151" t="s">
        <v>805</v>
      </c>
      <c r="C100" s="64">
        <v>103</v>
      </c>
      <c r="D100" s="64">
        <v>2455</v>
      </c>
      <c r="E100" s="155">
        <v>1.5</v>
      </c>
      <c r="F100" s="155">
        <v>3</v>
      </c>
      <c r="G100" s="40">
        <f t="shared" si="6"/>
        <v>4.5</v>
      </c>
    </row>
    <row r="101" spans="1:9" ht="18.75">
      <c r="A101" s="182">
        <v>98</v>
      </c>
      <c r="B101" s="151" t="s">
        <v>806</v>
      </c>
      <c r="C101" s="64">
        <v>73</v>
      </c>
      <c r="D101" s="64">
        <v>453</v>
      </c>
      <c r="E101" s="155">
        <f t="shared" si="5"/>
        <v>0.83022843049312423</v>
      </c>
      <c r="F101" s="155">
        <v>1.6</v>
      </c>
      <c r="G101" s="40">
        <f t="shared" si="6"/>
        <v>2.4302284304931243</v>
      </c>
    </row>
    <row r="102" spans="1:9" ht="18.75">
      <c r="A102" s="182">
        <v>99</v>
      </c>
      <c r="B102" s="151" t="s">
        <v>807</v>
      </c>
      <c r="C102" s="64">
        <v>127</v>
      </c>
      <c r="D102" s="64">
        <v>495</v>
      </c>
      <c r="E102" s="155">
        <f t="shared" si="5"/>
        <v>0.8849515962342086</v>
      </c>
      <c r="F102" s="155">
        <v>1.5</v>
      </c>
      <c r="G102" s="40">
        <f t="shared" si="6"/>
        <v>2.3849515962342087</v>
      </c>
    </row>
    <row r="103" spans="1:9" ht="18.75">
      <c r="A103" s="182">
        <v>100</v>
      </c>
      <c r="B103" s="151" t="s">
        <v>808</v>
      </c>
      <c r="C103" s="64">
        <v>267</v>
      </c>
      <c r="D103" s="64">
        <v>2455</v>
      </c>
      <c r="E103" s="155">
        <v>1.75</v>
      </c>
      <c r="F103" s="155">
        <f>3-0.07</f>
        <v>2.93</v>
      </c>
      <c r="G103" s="40">
        <f t="shared" si="6"/>
        <v>4.68</v>
      </c>
    </row>
    <row r="104" spans="1:9" ht="18.75">
      <c r="A104" s="182">
        <v>101</v>
      </c>
      <c r="B104" s="151" t="s">
        <v>809</v>
      </c>
      <c r="C104" s="64">
        <v>0</v>
      </c>
      <c r="D104" s="184">
        <v>0</v>
      </c>
      <c r="E104" s="155">
        <f>1+0.02</f>
        <v>1.02</v>
      </c>
      <c r="F104" s="155">
        <v>2</v>
      </c>
      <c r="G104" s="40">
        <f t="shared" si="6"/>
        <v>3.02</v>
      </c>
    </row>
    <row r="105" spans="1:9">
      <c r="A105" s="64"/>
      <c r="B105" s="185" t="s">
        <v>115</v>
      </c>
      <c r="C105" s="170">
        <f>SUM(C4:C104)</f>
        <v>7199</v>
      </c>
      <c r="D105" s="170">
        <f>SUM(D4:D104)</f>
        <v>78882</v>
      </c>
      <c r="E105" s="145">
        <f>SUM(E4:E104)</f>
        <v>105.92010188339486</v>
      </c>
      <c r="F105" s="145">
        <f>SUM(F4:F104)</f>
        <v>205.57271433873152</v>
      </c>
      <c r="G105" s="134">
        <f>SUM(G4:G104)</f>
        <v>311.49281622212658</v>
      </c>
    </row>
    <row r="106" spans="1:9">
      <c r="E106" s="30"/>
      <c r="F106" s="30"/>
    </row>
    <row r="108" spans="1:9" ht="18.75">
      <c r="E108" s="116" t="s">
        <v>150</v>
      </c>
      <c r="F108" s="116"/>
    </row>
    <row r="109" spans="1:9" ht="18.75">
      <c r="E109" s="221" t="s">
        <v>151</v>
      </c>
      <c r="F109" s="221"/>
    </row>
  </sheetData>
  <mergeCells count="5">
    <mergeCell ref="A1:G1"/>
    <mergeCell ref="A2:B2"/>
    <mergeCell ref="C2:G2"/>
    <mergeCell ref="E3:F3"/>
    <mergeCell ref="E109:F109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90"/>
  <sheetViews>
    <sheetView topLeftCell="A73" workbookViewId="0">
      <selection activeCell="E11" sqref="E11:F11"/>
    </sheetView>
  </sheetViews>
  <sheetFormatPr defaultRowHeight="15"/>
  <cols>
    <col min="2" max="2" width="30" customWidth="1"/>
    <col min="5" max="5" width="11.140625" customWidth="1"/>
  </cols>
  <sheetData>
    <row r="1" spans="1:17" ht="20.25">
      <c r="A1" s="217" t="s">
        <v>120</v>
      </c>
      <c r="B1" s="217"/>
      <c r="C1" s="217"/>
      <c r="D1" s="217"/>
      <c r="E1" s="217"/>
      <c r="F1" s="217"/>
      <c r="G1" s="217"/>
    </row>
    <row r="2" spans="1:17" ht="18.75" customHeight="1">
      <c r="A2" s="218" t="s">
        <v>617</v>
      </c>
      <c r="B2" s="218"/>
      <c r="C2" s="140"/>
      <c r="D2" s="225" t="s">
        <v>884</v>
      </c>
      <c r="E2" s="225"/>
      <c r="F2" s="225"/>
      <c r="G2" s="225"/>
      <c r="H2" s="143"/>
      <c r="I2" s="143"/>
    </row>
    <row r="3" spans="1:17" ht="37.5">
      <c r="A3" s="33" t="s">
        <v>122</v>
      </c>
      <c r="B3" s="33" t="s">
        <v>123</v>
      </c>
      <c r="C3" s="65" t="s">
        <v>124</v>
      </c>
      <c r="D3" s="34" t="s">
        <v>288</v>
      </c>
      <c r="E3" s="219" t="s">
        <v>126</v>
      </c>
      <c r="F3" s="220"/>
      <c r="G3" s="66" t="s">
        <v>618</v>
      </c>
    </row>
    <row r="4" spans="1:17" ht="18.75">
      <c r="A4" s="87">
        <v>1</v>
      </c>
      <c r="B4" s="36" t="s">
        <v>619</v>
      </c>
      <c r="C4" s="94">
        <v>102</v>
      </c>
      <c r="D4" s="94">
        <v>1070</v>
      </c>
      <c r="E4" s="155">
        <f>782.91/600883*D4+0.24</f>
        <v>1.6341377938800066</v>
      </c>
      <c r="F4" s="155">
        <v>3</v>
      </c>
      <c r="G4" s="40">
        <f t="shared" ref="G4:G67" si="0">E4+F4</f>
        <v>4.6341377938800061</v>
      </c>
    </row>
    <row r="5" spans="1:17" ht="18.75">
      <c r="A5" s="87">
        <v>2</v>
      </c>
      <c r="B5" s="36" t="s">
        <v>620</v>
      </c>
      <c r="C5" s="94">
        <v>45</v>
      </c>
      <c r="D5" s="94">
        <v>727</v>
      </c>
      <c r="E5" s="155">
        <f t="shared" ref="E5:E69" si="1">782.91/600883*D5+0.24</f>
        <v>1.1872319403278175</v>
      </c>
      <c r="F5" s="155">
        <f t="shared" ref="F5:F67" si="2">1519.4/600883*D5+0.24</f>
        <v>2.0783009670767854</v>
      </c>
      <c r="G5" s="40">
        <f t="shared" si="0"/>
        <v>3.2655329074046029</v>
      </c>
    </row>
    <row r="6" spans="1:17" ht="18.75">
      <c r="A6" s="87">
        <v>3</v>
      </c>
      <c r="B6" s="36" t="s">
        <v>621</v>
      </c>
      <c r="C6" s="94">
        <v>102</v>
      </c>
      <c r="D6" s="94">
        <v>1130</v>
      </c>
      <c r="E6" s="155">
        <f t="shared" si="1"/>
        <v>1.7123137449386985</v>
      </c>
      <c r="F6" s="155">
        <v>3.5</v>
      </c>
      <c r="G6" s="40">
        <f t="shared" si="0"/>
        <v>5.2123137449386983</v>
      </c>
    </row>
    <row r="7" spans="1:17" ht="18.75">
      <c r="A7" s="87">
        <v>4</v>
      </c>
      <c r="B7" s="36" t="s">
        <v>622</v>
      </c>
      <c r="C7" s="94">
        <v>62</v>
      </c>
      <c r="D7" s="94">
        <f>C7*60/100*20</f>
        <v>744</v>
      </c>
      <c r="E7" s="155">
        <f t="shared" si="1"/>
        <v>1.2093817931277804</v>
      </c>
      <c r="F7" s="155">
        <f t="shared" si="2"/>
        <v>2.1212873720840832</v>
      </c>
      <c r="G7" s="40">
        <f t="shared" si="0"/>
        <v>3.3306691652118636</v>
      </c>
    </row>
    <row r="8" spans="1:17" ht="18.75">
      <c r="A8" s="87">
        <v>5</v>
      </c>
      <c r="B8" s="36" t="s">
        <v>623</v>
      </c>
      <c r="C8" s="94">
        <v>158</v>
      </c>
      <c r="D8" s="94">
        <v>1166</v>
      </c>
      <c r="E8" s="155">
        <f t="shared" si="1"/>
        <v>1.7592193155739135</v>
      </c>
      <c r="F8" s="155">
        <v>3.5</v>
      </c>
      <c r="G8" s="40">
        <f t="shared" si="0"/>
        <v>5.2592193155739135</v>
      </c>
    </row>
    <row r="9" spans="1:17" ht="18.75">
      <c r="A9" s="87">
        <v>6</v>
      </c>
      <c r="B9" s="36" t="s">
        <v>624</v>
      </c>
      <c r="C9" s="94">
        <v>57</v>
      </c>
      <c r="D9" s="94">
        <v>586</v>
      </c>
      <c r="E9" s="155">
        <f t="shared" si="1"/>
        <v>1.0035184553398913</v>
      </c>
      <c r="F9" s="155">
        <v>2</v>
      </c>
      <c r="G9" s="40">
        <f t="shared" si="0"/>
        <v>3.0035184553398913</v>
      </c>
      <c r="O9" s="45">
        <v>189.11122799236043</v>
      </c>
      <c r="P9" s="45">
        <v>378.23500650423188</v>
      </c>
      <c r="Q9" s="46">
        <v>567.34623449659227</v>
      </c>
    </row>
    <row r="10" spans="1:17" ht="18.75">
      <c r="A10" s="87">
        <v>7</v>
      </c>
      <c r="B10" s="36" t="s">
        <v>625</v>
      </c>
      <c r="C10" s="94">
        <v>58</v>
      </c>
      <c r="D10" s="94">
        <v>660</v>
      </c>
      <c r="E10" s="155">
        <f t="shared" si="1"/>
        <v>1.0999354616456114</v>
      </c>
      <c r="F10" s="155">
        <v>2</v>
      </c>
      <c r="G10" s="40">
        <f t="shared" si="0"/>
        <v>3.0999354616456114</v>
      </c>
    </row>
    <row r="11" spans="1:17" ht="18.75">
      <c r="A11" s="87">
        <v>8</v>
      </c>
      <c r="B11" s="36" t="s">
        <v>626</v>
      </c>
      <c r="C11" s="94">
        <v>87</v>
      </c>
      <c r="D11" s="94">
        <v>696</v>
      </c>
      <c r="E11" s="155">
        <f t="shared" si="1"/>
        <v>1.1468410322808267</v>
      </c>
      <c r="F11" s="155">
        <f t="shared" si="2"/>
        <v>1.9999139932399486</v>
      </c>
      <c r="G11" s="40">
        <f t="shared" si="0"/>
        <v>3.1467550255207755</v>
      </c>
    </row>
    <row r="12" spans="1:17" ht="18.75">
      <c r="A12" s="87">
        <v>9</v>
      </c>
      <c r="B12" s="36" t="s">
        <v>627</v>
      </c>
      <c r="C12" s="94">
        <v>89</v>
      </c>
      <c r="D12" s="94">
        <v>1220</v>
      </c>
      <c r="E12" s="155">
        <f t="shared" si="1"/>
        <v>1.8295776715267364</v>
      </c>
      <c r="F12" s="155">
        <f t="shared" si="2"/>
        <v>3.3249067122884153</v>
      </c>
      <c r="G12" s="40">
        <f t="shared" si="0"/>
        <v>5.1544843838151522</v>
      </c>
    </row>
    <row r="13" spans="1:17" ht="18.75">
      <c r="A13" s="87">
        <v>10</v>
      </c>
      <c r="B13" s="36" t="s">
        <v>628</v>
      </c>
      <c r="C13" s="94">
        <v>112</v>
      </c>
      <c r="D13" s="94">
        <v>1712</v>
      </c>
      <c r="E13" s="155">
        <f t="shared" si="1"/>
        <v>2.4706204702080106</v>
      </c>
      <c r="F13" s="155">
        <f t="shared" si="2"/>
        <v>4.5689838454407932</v>
      </c>
      <c r="G13" s="40">
        <f t="shared" si="0"/>
        <v>7.0396043156488037</v>
      </c>
    </row>
    <row r="14" spans="1:17" ht="18.75">
      <c r="A14" s="87">
        <v>11</v>
      </c>
      <c r="B14" s="36" t="s">
        <v>629</v>
      </c>
      <c r="C14" s="94">
        <v>119</v>
      </c>
      <c r="D14" s="94">
        <v>1627</v>
      </c>
      <c r="E14" s="155">
        <f t="shared" si="1"/>
        <v>2.3598712062081972</v>
      </c>
      <c r="F14" s="155">
        <f t="shared" si="2"/>
        <v>4.3540518204043055</v>
      </c>
      <c r="G14" s="40">
        <f t="shared" si="0"/>
        <v>6.7139230266125027</v>
      </c>
    </row>
    <row r="15" spans="1:17" ht="18.75">
      <c r="A15" s="87">
        <v>12</v>
      </c>
      <c r="B15" s="36" t="s">
        <v>630</v>
      </c>
      <c r="C15" s="94">
        <v>36</v>
      </c>
      <c r="D15" s="94">
        <v>407</v>
      </c>
      <c r="E15" s="155">
        <f t="shared" si="1"/>
        <v>0.77029353468146045</v>
      </c>
      <c r="F15" s="155">
        <v>1.5</v>
      </c>
      <c r="G15" s="40">
        <f t="shared" si="0"/>
        <v>2.2702935346814606</v>
      </c>
    </row>
    <row r="16" spans="1:17" ht="18.75">
      <c r="A16" s="87">
        <v>13</v>
      </c>
      <c r="B16" s="36" t="s">
        <v>631</v>
      </c>
      <c r="C16" s="94">
        <v>19</v>
      </c>
      <c r="D16" s="94">
        <v>183</v>
      </c>
      <c r="E16" s="155">
        <f t="shared" si="1"/>
        <v>0.47843665072901043</v>
      </c>
      <c r="F16" s="155">
        <v>1.5</v>
      </c>
      <c r="G16" s="40">
        <f t="shared" si="0"/>
        <v>1.9784366507290105</v>
      </c>
    </row>
    <row r="17" spans="1:7" ht="18.75">
      <c r="A17" s="87">
        <v>14</v>
      </c>
      <c r="B17" s="36" t="s">
        <v>632</v>
      </c>
      <c r="C17" s="94">
        <v>39</v>
      </c>
      <c r="D17" s="94">
        <v>474</v>
      </c>
      <c r="E17" s="155">
        <f t="shared" si="1"/>
        <v>0.85759001336366647</v>
      </c>
      <c r="F17" s="155">
        <v>1.5</v>
      </c>
      <c r="G17" s="40">
        <f t="shared" si="0"/>
        <v>2.3575900133636667</v>
      </c>
    </row>
    <row r="18" spans="1:7" ht="18.75">
      <c r="A18" s="87">
        <v>15</v>
      </c>
      <c r="B18" s="36" t="s">
        <v>633</v>
      </c>
      <c r="C18" s="94">
        <v>60</v>
      </c>
      <c r="D18" s="94">
        <v>641</v>
      </c>
      <c r="E18" s="155">
        <f t="shared" si="1"/>
        <v>1.075179743810359</v>
      </c>
      <c r="F18" s="155">
        <v>2</v>
      </c>
      <c r="G18" s="40">
        <f t="shared" si="0"/>
        <v>3.075179743810359</v>
      </c>
    </row>
    <row r="19" spans="1:7" ht="18.75">
      <c r="A19" s="87">
        <v>16</v>
      </c>
      <c r="B19" s="36" t="s">
        <v>634</v>
      </c>
      <c r="C19" s="94">
        <v>21</v>
      </c>
      <c r="D19" s="94">
        <v>244</v>
      </c>
      <c r="E19" s="155">
        <f t="shared" si="1"/>
        <v>0.55791553430534724</v>
      </c>
      <c r="F19" s="155">
        <v>1.5</v>
      </c>
      <c r="G19" s="40">
        <f t="shared" si="0"/>
        <v>2.057915534305347</v>
      </c>
    </row>
    <row r="20" spans="1:7" ht="18.75">
      <c r="A20" s="87">
        <v>17</v>
      </c>
      <c r="B20" s="36" t="s">
        <v>635</v>
      </c>
      <c r="C20" s="94">
        <v>26</v>
      </c>
      <c r="D20" s="94">
        <v>478</v>
      </c>
      <c r="E20" s="155">
        <f t="shared" si="1"/>
        <v>0.86280174343424587</v>
      </c>
      <c r="F20" s="155">
        <v>2</v>
      </c>
      <c r="G20" s="40">
        <f t="shared" si="0"/>
        <v>2.8628017434342459</v>
      </c>
    </row>
    <row r="21" spans="1:7" ht="18.75">
      <c r="A21" s="87">
        <v>18</v>
      </c>
      <c r="B21" s="36" t="s">
        <v>636</v>
      </c>
      <c r="C21" s="94">
        <v>38</v>
      </c>
      <c r="D21" s="94">
        <v>266</v>
      </c>
      <c r="E21" s="155">
        <f t="shared" si="1"/>
        <v>0.58658004969353428</v>
      </c>
      <c r="F21" s="155">
        <v>1.5</v>
      </c>
      <c r="G21" s="40">
        <f t="shared" si="0"/>
        <v>2.0865800496935343</v>
      </c>
    </row>
    <row r="22" spans="1:7" ht="18.75">
      <c r="A22" s="87">
        <v>19</v>
      </c>
      <c r="B22" s="36" t="s">
        <v>637</v>
      </c>
      <c r="C22" s="94">
        <v>110</v>
      </c>
      <c r="D22" s="94">
        <v>1219</v>
      </c>
      <c r="E22" s="155">
        <f t="shared" si="1"/>
        <v>1.8282747390090914</v>
      </c>
      <c r="F22" s="155">
        <f t="shared" si="2"/>
        <v>3.3223781002291624</v>
      </c>
      <c r="G22" s="40">
        <f t="shared" si="0"/>
        <v>5.150652839238254</v>
      </c>
    </row>
    <row r="23" spans="1:7" ht="18.75">
      <c r="A23" s="87">
        <v>20</v>
      </c>
      <c r="B23" s="36" t="s">
        <v>638</v>
      </c>
      <c r="C23" s="94">
        <v>62</v>
      </c>
      <c r="D23" s="94">
        <v>956</v>
      </c>
      <c r="E23" s="155">
        <f t="shared" si="1"/>
        <v>1.4856034868684918</v>
      </c>
      <c r="F23" s="155">
        <f t="shared" si="2"/>
        <v>2.6573531286456769</v>
      </c>
      <c r="G23" s="40">
        <f t="shared" si="0"/>
        <v>4.1429566155141684</v>
      </c>
    </row>
    <row r="24" spans="1:7" ht="18.75">
      <c r="A24" s="87">
        <v>21</v>
      </c>
      <c r="B24" s="36" t="s">
        <v>639</v>
      </c>
      <c r="C24" s="94">
        <v>46</v>
      </c>
      <c r="D24" s="94">
        <v>540</v>
      </c>
      <c r="E24" s="155">
        <f t="shared" si="1"/>
        <v>0.94358355952822759</v>
      </c>
      <c r="F24" s="155">
        <v>2</v>
      </c>
      <c r="G24" s="40">
        <f t="shared" si="0"/>
        <v>2.9435835595282276</v>
      </c>
    </row>
    <row r="25" spans="1:7" ht="18.75">
      <c r="A25" s="87">
        <v>22</v>
      </c>
      <c r="B25" s="36" t="s">
        <v>640</v>
      </c>
      <c r="C25" s="94">
        <v>35</v>
      </c>
      <c r="D25" s="94">
        <v>617</v>
      </c>
      <c r="E25" s="155">
        <f t="shared" si="1"/>
        <v>1.0439093633868821</v>
      </c>
      <c r="F25" s="155">
        <v>2</v>
      </c>
      <c r="G25" s="40">
        <f t="shared" si="0"/>
        <v>3.0439093633868821</v>
      </c>
    </row>
    <row r="26" spans="1:7" ht="18.75">
      <c r="A26" s="87">
        <v>23</v>
      </c>
      <c r="B26" s="36" t="s">
        <v>641</v>
      </c>
      <c r="C26" s="94">
        <v>40</v>
      </c>
      <c r="D26" s="94">
        <v>267</v>
      </c>
      <c r="E26" s="155">
        <f t="shared" si="1"/>
        <v>0.58788298221117918</v>
      </c>
      <c r="F26" s="155">
        <v>2</v>
      </c>
      <c r="G26" s="40">
        <f t="shared" si="0"/>
        <v>2.5878829822111791</v>
      </c>
    </row>
    <row r="27" spans="1:7" ht="18.75">
      <c r="A27" s="87">
        <v>24</v>
      </c>
      <c r="B27" s="36" t="s">
        <v>642</v>
      </c>
      <c r="C27" s="94">
        <v>40</v>
      </c>
      <c r="D27" s="94">
        <v>393</v>
      </c>
      <c r="E27" s="155">
        <f t="shared" si="1"/>
        <v>0.75205247943443232</v>
      </c>
      <c r="F27" s="155">
        <v>2</v>
      </c>
      <c r="G27" s="40">
        <f t="shared" si="0"/>
        <v>2.7520524794344325</v>
      </c>
    </row>
    <row r="28" spans="1:7" ht="18.75">
      <c r="A28" s="87">
        <v>25</v>
      </c>
      <c r="B28" s="36" t="s">
        <v>643</v>
      </c>
      <c r="C28" s="94">
        <v>46</v>
      </c>
      <c r="D28" s="94">
        <v>374</v>
      </c>
      <c r="E28" s="155">
        <f t="shared" si="1"/>
        <v>0.72729676159917989</v>
      </c>
      <c r="F28" s="155">
        <v>2</v>
      </c>
      <c r="G28" s="40">
        <f t="shared" si="0"/>
        <v>2.7272967615991801</v>
      </c>
    </row>
    <row r="29" spans="1:7" ht="18.75">
      <c r="A29" s="87">
        <v>26</v>
      </c>
      <c r="B29" s="36" t="s">
        <v>644</v>
      </c>
      <c r="C29" s="94">
        <v>28</v>
      </c>
      <c r="D29" s="94">
        <v>447</v>
      </c>
      <c r="E29" s="155">
        <f t="shared" si="1"/>
        <v>0.82241083538725501</v>
      </c>
      <c r="F29" s="155">
        <v>1.5</v>
      </c>
      <c r="G29" s="40">
        <f t="shared" si="0"/>
        <v>2.322410835387255</v>
      </c>
    </row>
    <row r="30" spans="1:7" ht="18.75">
      <c r="A30" s="87">
        <v>27</v>
      </c>
      <c r="B30" s="36" t="s">
        <v>645</v>
      </c>
      <c r="C30" s="94">
        <v>46</v>
      </c>
      <c r="D30" s="94">
        <v>670</v>
      </c>
      <c r="E30" s="155">
        <f t="shared" si="1"/>
        <v>1.1129647868220602</v>
      </c>
      <c r="F30" s="155">
        <v>2</v>
      </c>
      <c r="G30" s="40">
        <f t="shared" si="0"/>
        <v>3.1129647868220602</v>
      </c>
    </row>
    <row r="31" spans="1:7" ht="18.75">
      <c r="A31" s="87">
        <v>28</v>
      </c>
      <c r="B31" s="36" t="s">
        <v>646</v>
      </c>
      <c r="C31" s="94">
        <v>53</v>
      </c>
      <c r="D31" s="94">
        <v>347</v>
      </c>
      <c r="E31" s="155">
        <f t="shared" si="1"/>
        <v>0.69211758362276843</v>
      </c>
      <c r="F31" s="155">
        <v>1.5</v>
      </c>
      <c r="G31" s="40">
        <f t="shared" si="0"/>
        <v>2.1921175836227684</v>
      </c>
    </row>
    <row r="32" spans="1:7" ht="18.75">
      <c r="A32" s="87">
        <v>29</v>
      </c>
      <c r="B32" s="36" t="s">
        <v>647</v>
      </c>
      <c r="C32" s="94">
        <v>54</v>
      </c>
      <c r="D32" s="94">
        <v>687</v>
      </c>
      <c r="E32" s="155">
        <f t="shared" si="1"/>
        <v>1.1351146396220229</v>
      </c>
      <c r="F32" s="155">
        <v>2</v>
      </c>
      <c r="G32" s="40">
        <f t="shared" si="0"/>
        <v>3.1351146396220226</v>
      </c>
    </row>
    <row r="33" spans="1:7" ht="18.75">
      <c r="A33" s="87">
        <v>30</v>
      </c>
      <c r="B33" s="36" t="s">
        <v>648</v>
      </c>
      <c r="C33" s="94">
        <v>78</v>
      </c>
      <c r="D33" s="94">
        <v>609</v>
      </c>
      <c r="E33" s="155">
        <f t="shared" si="1"/>
        <v>1.0334859032457233</v>
      </c>
      <c r="F33" s="155">
        <v>2</v>
      </c>
      <c r="G33" s="40">
        <f t="shared" si="0"/>
        <v>3.0334859032457233</v>
      </c>
    </row>
    <row r="34" spans="1:7" ht="18.75">
      <c r="A34" s="87">
        <v>31</v>
      </c>
      <c r="B34" s="36" t="s">
        <v>649</v>
      </c>
      <c r="C34" s="94">
        <v>26</v>
      </c>
      <c r="D34" s="94">
        <f>C34*60/100*20</f>
        <v>312</v>
      </c>
      <c r="E34" s="155">
        <f t="shared" si="1"/>
        <v>0.64651494550519817</v>
      </c>
      <c r="F34" s="155">
        <v>1.5</v>
      </c>
      <c r="G34" s="40">
        <f t="shared" si="0"/>
        <v>2.1465149455051984</v>
      </c>
    </row>
    <row r="35" spans="1:7" ht="18.75">
      <c r="A35" s="87">
        <v>32</v>
      </c>
      <c r="B35" s="36" t="s">
        <v>650</v>
      </c>
      <c r="C35" s="94">
        <v>123</v>
      </c>
      <c r="D35" s="94">
        <v>1344</v>
      </c>
      <c r="E35" s="155">
        <f t="shared" si="1"/>
        <v>1.9911413037146997</v>
      </c>
      <c r="F35" s="155">
        <f t="shared" si="2"/>
        <v>3.6384546076357625</v>
      </c>
      <c r="G35" s="40">
        <f t="shared" si="0"/>
        <v>5.6295959113504619</v>
      </c>
    </row>
    <row r="36" spans="1:7" ht="18.75">
      <c r="A36" s="87">
        <v>33</v>
      </c>
      <c r="B36" s="36" t="s">
        <v>651</v>
      </c>
      <c r="C36" s="94">
        <v>29</v>
      </c>
      <c r="D36" s="94">
        <v>346</v>
      </c>
      <c r="E36" s="155">
        <f t="shared" si="1"/>
        <v>0.69081465110512363</v>
      </c>
      <c r="F36" s="155">
        <v>1.5</v>
      </c>
      <c r="G36" s="40">
        <f t="shared" si="0"/>
        <v>2.1908146511051236</v>
      </c>
    </row>
    <row r="37" spans="1:7" ht="18.75">
      <c r="A37" s="87">
        <v>34</v>
      </c>
      <c r="B37" s="36" t="s">
        <v>652</v>
      </c>
      <c r="C37" s="94">
        <v>35</v>
      </c>
      <c r="D37" s="94">
        <v>519</v>
      </c>
      <c r="E37" s="155">
        <f t="shared" si="1"/>
        <v>0.91622197665768534</v>
      </c>
      <c r="F37" s="155">
        <v>2</v>
      </c>
      <c r="G37" s="40">
        <f t="shared" si="0"/>
        <v>2.9162219766576856</v>
      </c>
    </row>
    <row r="38" spans="1:7" ht="18.75">
      <c r="A38" s="87">
        <v>35</v>
      </c>
      <c r="B38" s="36" t="s">
        <v>653</v>
      </c>
      <c r="C38" s="94">
        <v>133</v>
      </c>
      <c r="D38" s="94">
        <v>1218</v>
      </c>
      <c r="E38" s="155">
        <f t="shared" si="1"/>
        <v>1.8269718064914466</v>
      </c>
      <c r="F38" s="155">
        <f t="shared" si="2"/>
        <v>3.3198494881699103</v>
      </c>
      <c r="G38" s="40">
        <f t="shared" si="0"/>
        <v>5.1468212946613567</v>
      </c>
    </row>
    <row r="39" spans="1:7" ht="18.75">
      <c r="A39" s="87">
        <v>36</v>
      </c>
      <c r="B39" s="36" t="s">
        <v>654</v>
      </c>
      <c r="C39" s="94">
        <v>86</v>
      </c>
      <c r="D39" s="94">
        <v>925</v>
      </c>
      <c r="E39" s="155">
        <f t="shared" si="1"/>
        <v>1.4452125788215009</v>
      </c>
      <c r="F39" s="155">
        <v>2.78</v>
      </c>
      <c r="G39" s="40">
        <f t="shared" si="0"/>
        <v>4.2252125788215009</v>
      </c>
    </row>
    <row r="40" spans="1:7" ht="18.75">
      <c r="A40" s="87">
        <v>37</v>
      </c>
      <c r="B40" s="36" t="s">
        <v>655</v>
      </c>
      <c r="C40" s="94">
        <v>108</v>
      </c>
      <c r="D40" s="94">
        <v>847</v>
      </c>
      <c r="E40" s="155">
        <f t="shared" si="1"/>
        <v>1.3435838424452013</v>
      </c>
      <c r="F40" s="155">
        <f t="shared" si="2"/>
        <v>2.3817344141871217</v>
      </c>
      <c r="G40" s="40">
        <f t="shared" si="0"/>
        <v>3.7253182566323231</v>
      </c>
    </row>
    <row r="41" spans="1:7" ht="18.75">
      <c r="A41" s="87">
        <v>38</v>
      </c>
      <c r="B41" s="36" t="s">
        <v>656</v>
      </c>
      <c r="C41" s="94">
        <v>52</v>
      </c>
      <c r="D41" s="94">
        <v>626</v>
      </c>
      <c r="E41" s="155">
        <f t="shared" si="1"/>
        <v>1.0556357560456862</v>
      </c>
      <c r="F41" s="155">
        <v>2</v>
      </c>
      <c r="G41" s="40">
        <f t="shared" si="0"/>
        <v>3.0556357560456862</v>
      </c>
    </row>
    <row r="42" spans="1:7" ht="18.75">
      <c r="A42" s="87">
        <v>39</v>
      </c>
      <c r="B42" s="36" t="s">
        <v>657</v>
      </c>
      <c r="C42" s="94">
        <v>18</v>
      </c>
      <c r="D42" s="94">
        <v>252</v>
      </c>
      <c r="E42" s="155">
        <f t="shared" si="1"/>
        <v>0.56833899444650626</v>
      </c>
      <c r="F42" s="155">
        <v>1.5</v>
      </c>
      <c r="G42" s="40">
        <f t="shared" si="0"/>
        <v>2.0683389944465063</v>
      </c>
    </row>
    <row r="43" spans="1:7" ht="18.75">
      <c r="A43" s="87">
        <v>40</v>
      </c>
      <c r="B43" s="36" t="s">
        <v>658</v>
      </c>
      <c r="C43" s="94">
        <v>54</v>
      </c>
      <c r="D43" s="94">
        <v>459</v>
      </c>
      <c r="E43" s="155">
        <f t="shared" si="1"/>
        <v>0.83804602559899344</v>
      </c>
      <c r="F43" s="155">
        <v>1.5</v>
      </c>
      <c r="G43" s="40">
        <f t="shared" si="0"/>
        <v>2.3380460255989934</v>
      </c>
    </row>
    <row r="44" spans="1:7" ht="18.75">
      <c r="A44" s="87">
        <v>41</v>
      </c>
      <c r="B44" s="36" t="s">
        <v>659</v>
      </c>
      <c r="C44" s="94">
        <v>41</v>
      </c>
      <c r="D44" s="94">
        <v>610</v>
      </c>
      <c r="E44" s="155">
        <f t="shared" si="1"/>
        <v>1.0347888357633681</v>
      </c>
      <c r="F44" s="155">
        <v>2</v>
      </c>
      <c r="G44" s="40">
        <f t="shared" si="0"/>
        <v>3.0347888357633681</v>
      </c>
    </row>
    <row r="45" spans="1:7" ht="18.75">
      <c r="A45" s="87">
        <v>42</v>
      </c>
      <c r="B45" s="36" t="s">
        <v>660</v>
      </c>
      <c r="C45" s="94">
        <v>61</v>
      </c>
      <c r="D45" s="94">
        <v>310</v>
      </c>
      <c r="E45" s="155">
        <v>1</v>
      </c>
      <c r="F45" s="155">
        <v>2</v>
      </c>
      <c r="G45" s="40">
        <f t="shared" si="0"/>
        <v>3</v>
      </c>
    </row>
    <row r="46" spans="1:7" ht="18.75">
      <c r="A46" s="87">
        <v>43</v>
      </c>
      <c r="B46" s="36" t="s">
        <v>661</v>
      </c>
      <c r="C46" s="94">
        <v>53</v>
      </c>
      <c r="D46" s="94">
        <v>578</v>
      </c>
      <c r="E46" s="155">
        <f t="shared" si="1"/>
        <v>0.99309499519873246</v>
      </c>
      <c r="F46" s="155">
        <f t="shared" si="2"/>
        <v>1.7015377702481183</v>
      </c>
      <c r="G46" s="40">
        <f t="shared" si="0"/>
        <v>2.6946327654468507</v>
      </c>
    </row>
    <row r="47" spans="1:7" ht="18.75">
      <c r="A47" s="87">
        <v>44</v>
      </c>
      <c r="B47" s="36" t="s">
        <v>662</v>
      </c>
      <c r="C47" s="94">
        <v>61</v>
      </c>
      <c r="D47" s="94">
        <v>745</v>
      </c>
      <c r="E47" s="155">
        <f t="shared" si="1"/>
        <v>1.2106847256454252</v>
      </c>
      <c r="F47" s="155">
        <f t="shared" si="2"/>
        <v>2.1238159841433357</v>
      </c>
      <c r="G47" s="40">
        <f t="shared" si="0"/>
        <v>3.3345007097887609</v>
      </c>
    </row>
    <row r="48" spans="1:7" ht="18.75">
      <c r="A48" s="87">
        <v>45</v>
      </c>
      <c r="B48" s="36" t="s">
        <v>663</v>
      </c>
      <c r="C48" s="94">
        <v>106</v>
      </c>
      <c r="D48" s="94">
        <v>1530</v>
      </c>
      <c r="E48" s="155">
        <f t="shared" si="1"/>
        <v>2.2334867519966446</v>
      </c>
      <c r="F48" s="155">
        <f>1519.4/600883*D48+0.24+0.01</f>
        <v>4.1187764506567834</v>
      </c>
      <c r="G48" s="40">
        <f t="shared" si="0"/>
        <v>6.352263202653428</v>
      </c>
    </row>
    <row r="49" spans="1:7" ht="18.75">
      <c r="A49" s="87">
        <v>46</v>
      </c>
      <c r="B49" s="36" t="s">
        <v>664</v>
      </c>
      <c r="C49" s="94">
        <v>72</v>
      </c>
      <c r="D49" s="94">
        <v>1320</v>
      </c>
      <c r="E49" s="155">
        <f t="shared" si="1"/>
        <v>1.959870923291223</v>
      </c>
      <c r="F49" s="155">
        <f t="shared" si="2"/>
        <v>3.5777679182136959</v>
      </c>
      <c r="G49" s="40">
        <f t="shared" si="0"/>
        <v>5.5376388415049185</v>
      </c>
    </row>
    <row r="50" spans="1:7" ht="18.75">
      <c r="A50" s="87">
        <v>47</v>
      </c>
      <c r="B50" s="36" t="s">
        <v>665</v>
      </c>
      <c r="C50" s="94">
        <v>89</v>
      </c>
      <c r="D50" s="94">
        <v>1040</v>
      </c>
      <c r="E50" s="155">
        <f t="shared" si="1"/>
        <v>1.5950498183506605</v>
      </c>
      <c r="F50" s="155">
        <f t="shared" si="2"/>
        <v>2.8697565416229116</v>
      </c>
      <c r="G50" s="40">
        <f t="shared" si="0"/>
        <v>4.4648063599735721</v>
      </c>
    </row>
    <row r="51" spans="1:7" ht="18.75">
      <c r="A51" s="87">
        <v>48</v>
      </c>
      <c r="B51" s="36" t="s">
        <v>666</v>
      </c>
      <c r="C51" s="94">
        <v>75</v>
      </c>
      <c r="D51" s="94">
        <v>709</v>
      </c>
      <c r="E51" s="155">
        <f t="shared" si="1"/>
        <v>1.1637791550102099</v>
      </c>
      <c r="F51" s="155">
        <f t="shared" si="2"/>
        <v>2.032785950010235</v>
      </c>
      <c r="G51" s="40">
        <f t="shared" si="0"/>
        <v>3.1965651050204449</v>
      </c>
    </row>
    <row r="52" spans="1:7" ht="18.75">
      <c r="A52" s="87">
        <v>49</v>
      </c>
      <c r="B52" s="36" t="s">
        <v>667</v>
      </c>
      <c r="C52" s="94">
        <v>53</v>
      </c>
      <c r="D52" s="94">
        <v>590</v>
      </c>
      <c r="E52" s="155">
        <f t="shared" si="1"/>
        <v>1.0087301854104709</v>
      </c>
      <c r="F52" s="155">
        <v>2</v>
      </c>
      <c r="G52" s="40">
        <f t="shared" si="0"/>
        <v>3.0087301854104709</v>
      </c>
    </row>
    <row r="53" spans="1:7" ht="18.75">
      <c r="A53" s="87">
        <v>50</v>
      </c>
      <c r="B53" s="36" t="s">
        <v>668</v>
      </c>
      <c r="C53" s="94">
        <v>24</v>
      </c>
      <c r="D53" s="94">
        <v>329</v>
      </c>
      <c r="E53" s="155">
        <f t="shared" si="1"/>
        <v>0.6686647983051609</v>
      </c>
      <c r="F53" s="155">
        <v>1.5</v>
      </c>
      <c r="G53" s="40">
        <f t="shared" si="0"/>
        <v>2.1686647983051608</v>
      </c>
    </row>
    <row r="54" spans="1:7" ht="18.75">
      <c r="A54" s="87">
        <v>51</v>
      </c>
      <c r="B54" s="36" t="s">
        <v>669</v>
      </c>
      <c r="C54" s="94">
        <v>25</v>
      </c>
      <c r="D54" s="94">
        <v>455</v>
      </c>
      <c r="E54" s="155">
        <f t="shared" si="1"/>
        <v>0.83283429552841393</v>
      </c>
      <c r="F54" s="155">
        <v>1.5</v>
      </c>
      <c r="G54" s="40">
        <f t="shared" si="0"/>
        <v>2.3328342955284138</v>
      </c>
    </row>
    <row r="55" spans="1:7" ht="18.75">
      <c r="A55" s="87">
        <v>52</v>
      </c>
      <c r="B55" s="36" t="s">
        <v>670</v>
      </c>
      <c r="C55" s="94">
        <v>30</v>
      </c>
      <c r="D55" s="94">
        <v>300</v>
      </c>
      <c r="E55" s="155">
        <f t="shared" si="1"/>
        <v>0.63087975529345974</v>
      </c>
      <c r="F55" s="155">
        <v>1.5</v>
      </c>
      <c r="G55" s="40">
        <f t="shared" si="0"/>
        <v>2.13087975529346</v>
      </c>
    </row>
    <row r="56" spans="1:7" ht="18.75">
      <c r="A56" s="87">
        <v>53</v>
      </c>
      <c r="B56" s="36" t="s">
        <v>671</v>
      </c>
      <c r="C56" s="94">
        <v>40</v>
      </c>
      <c r="D56" s="94">
        <v>599</v>
      </c>
      <c r="E56" s="155">
        <f t="shared" si="1"/>
        <v>1.0204565780692747</v>
      </c>
      <c r="F56" s="155">
        <v>2</v>
      </c>
      <c r="G56" s="40">
        <f t="shared" si="0"/>
        <v>3.0204565780692745</v>
      </c>
    </row>
    <row r="57" spans="1:7" ht="18.75">
      <c r="A57" s="87">
        <v>54</v>
      </c>
      <c r="B57" s="36" t="s">
        <v>672</v>
      </c>
      <c r="C57" s="94">
        <v>49</v>
      </c>
      <c r="D57" s="94">
        <v>519</v>
      </c>
      <c r="E57" s="155">
        <f t="shared" si="1"/>
        <v>0.91622197665768534</v>
      </c>
      <c r="F57" s="155">
        <f t="shared" si="2"/>
        <v>1.552349658752203</v>
      </c>
      <c r="G57" s="40">
        <f t="shared" si="0"/>
        <v>2.4685716354098881</v>
      </c>
    </row>
    <row r="58" spans="1:7" ht="18.75">
      <c r="A58" s="87">
        <v>55</v>
      </c>
      <c r="B58" s="36" t="s">
        <v>673</v>
      </c>
      <c r="C58" s="94">
        <v>36</v>
      </c>
      <c r="D58" s="94">
        <v>409</v>
      </c>
      <c r="E58" s="155">
        <f t="shared" si="1"/>
        <v>0.77289939971675015</v>
      </c>
      <c r="F58" s="155">
        <v>1.5</v>
      </c>
      <c r="G58" s="40">
        <f t="shared" si="0"/>
        <v>2.2728993997167501</v>
      </c>
    </row>
    <row r="59" spans="1:7" ht="18.75">
      <c r="A59" s="87">
        <v>56</v>
      </c>
      <c r="B59" s="36" t="s">
        <v>674</v>
      </c>
      <c r="C59" s="94">
        <v>20</v>
      </c>
      <c r="D59" s="94">
        <v>233</v>
      </c>
      <c r="E59" s="155">
        <f t="shared" si="1"/>
        <v>0.54358327661125383</v>
      </c>
      <c r="F59" s="155">
        <v>1.5</v>
      </c>
      <c r="G59" s="40">
        <f t="shared" si="0"/>
        <v>2.0435832766112538</v>
      </c>
    </row>
    <row r="60" spans="1:7" ht="18.75">
      <c r="A60" s="87">
        <v>57</v>
      </c>
      <c r="B60" s="36" t="s">
        <v>675</v>
      </c>
      <c r="C60" s="94">
        <v>47</v>
      </c>
      <c r="D60" s="94">
        <v>309</v>
      </c>
      <c r="E60" s="155">
        <f t="shared" si="1"/>
        <v>0.64260614795226356</v>
      </c>
      <c r="F60" s="155">
        <v>1.5</v>
      </c>
      <c r="G60" s="40">
        <f t="shared" si="0"/>
        <v>2.1426061479522636</v>
      </c>
    </row>
    <row r="61" spans="1:7" ht="18.75">
      <c r="A61" s="87">
        <v>58</v>
      </c>
      <c r="B61" s="36" t="s">
        <v>676</v>
      </c>
      <c r="C61" s="94">
        <v>90</v>
      </c>
      <c r="D61" s="94">
        <v>1008</v>
      </c>
      <c r="E61" s="155">
        <f t="shared" si="1"/>
        <v>1.5533559777860249</v>
      </c>
      <c r="F61" s="155">
        <f t="shared" si="2"/>
        <v>2.7888409557268217</v>
      </c>
      <c r="G61" s="40">
        <f t="shared" si="0"/>
        <v>4.342196933512847</v>
      </c>
    </row>
    <row r="62" spans="1:7" ht="18.75">
      <c r="A62" s="87">
        <v>59</v>
      </c>
      <c r="B62" s="36" t="s">
        <v>677</v>
      </c>
      <c r="C62" s="94">
        <v>18</v>
      </c>
      <c r="D62" s="94">
        <v>312</v>
      </c>
      <c r="E62" s="155">
        <f t="shared" si="1"/>
        <v>0.64651494550519817</v>
      </c>
      <c r="F62" s="155">
        <v>1.5</v>
      </c>
      <c r="G62" s="40">
        <f t="shared" si="0"/>
        <v>2.1465149455051984</v>
      </c>
    </row>
    <row r="63" spans="1:7" ht="18.75">
      <c r="A63" s="87">
        <v>60</v>
      </c>
      <c r="B63" s="36" t="s">
        <v>678</v>
      </c>
      <c r="C63" s="94">
        <v>11</v>
      </c>
      <c r="D63" s="94">
        <v>161</v>
      </c>
      <c r="E63" s="155">
        <f t="shared" si="1"/>
        <v>0.44977213534082339</v>
      </c>
      <c r="F63" s="155">
        <v>1.5</v>
      </c>
      <c r="G63" s="40">
        <f t="shared" si="0"/>
        <v>1.9497721353408233</v>
      </c>
    </row>
    <row r="64" spans="1:7" ht="18.75">
      <c r="A64" s="87">
        <v>61</v>
      </c>
      <c r="B64" s="36" t="s">
        <v>679</v>
      </c>
      <c r="C64" s="94">
        <v>14</v>
      </c>
      <c r="D64" s="94">
        <v>198</v>
      </c>
      <c r="E64" s="155">
        <f t="shared" si="1"/>
        <v>0.49798063849368346</v>
      </c>
      <c r="F64" s="155">
        <v>1.5</v>
      </c>
      <c r="G64" s="40">
        <f t="shared" si="0"/>
        <v>1.9979806384936833</v>
      </c>
    </row>
    <row r="65" spans="1:11" ht="18.75">
      <c r="A65" s="87">
        <v>62</v>
      </c>
      <c r="B65" s="36" t="s">
        <v>680</v>
      </c>
      <c r="C65" s="94">
        <v>50</v>
      </c>
      <c r="D65" s="94">
        <v>597</v>
      </c>
      <c r="E65" s="155">
        <f t="shared" si="1"/>
        <v>1.0178507130339849</v>
      </c>
      <c r="F65" s="155">
        <v>2</v>
      </c>
      <c r="G65" s="40">
        <f t="shared" si="0"/>
        <v>3.0178507130339849</v>
      </c>
    </row>
    <row r="66" spans="1:11" ht="18.75">
      <c r="A66" s="87">
        <v>63</v>
      </c>
      <c r="B66" s="36" t="s">
        <v>681</v>
      </c>
      <c r="C66" s="94">
        <v>72</v>
      </c>
      <c r="D66" s="94">
        <v>683</v>
      </c>
      <c r="E66" s="155">
        <f t="shared" si="1"/>
        <v>1.1299029095514435</v>
      </c>
      <c r="F66" s="155">
        <v>2</v>
      </c>
      <c r="G66" s="40">
        <f t="shared" si="0"/>
        <v>3.1299029095514435</v>
      </c>
    </row>
    <row r="67" spans="1:11" ht="18.75">
      <c r="A67" s="87">
        <v>64</v>
      </c>
      <c r="B67" s="36" t="s">
        <v>682</v>
      </c>
      <c r="C67" s="94">
        <v>42</v>
      </c>
      <c r="D67" s="94">
        <v>523</v>
      </c>
      <c r="E67" s="155">
        <f t="shared" si="1"/>
        <v>0.92143370672826486</v>
      </c>
      <c r="F67" s="155">
        <f t="shared" si="2"/>
        <v>1.5624641069892142</v>
      </c>
      <c r="G67" s="40">
        <f t="shared" si="0"/>
        <v>2.483897813717479</v>
      </c>
    </row>
    <row r="68" spans="1:11" ht="18.75">
      <c r="A68" s="87">
        <v>65</v>
      </c>
      <c r="B68" s="36" t="s">
        <v>683</v>
      </c>
      <c r="C68" s="94">
        <v>29</v>
      </c>
      <c r="D68" s="94">
        <v>376</v>
      </c>
      <c r="E68" s="155">
        <f t="shared" si="1"/>
        <v>0.72990262663446959</v>
      </c>
      <c r="F68" s="155">
        <v>1.5</v>
      </c>
      <c r="G68" s="40">
        <f t="shared" ref="G68:G78" si="3">E68+F68</f>
        <v>2.2299026266344697</v>
      </c>
    </row>
    <row r="69" spans="1:11" ht="18.75">
      <c r="A69" s="87">
        <v>66</v>
      </c>
      <c r="B69" s="36" t="s">
        <v>684</v>
      </c>
      <c r="C69" s="94">
        <v>18</v>
      </c>
      <c r="D69" s="94">
        <v>133</v>
      </c>
      <c r="E69" s="155">
        <f t="shared" si="1"/>
        <v>0.41329002484676713</v>
      </c>
      <c r="F69" s="155">
        <v>1.5</v>
      </c>
      <c r="G69" s="40">
        <f t="shared" si="3"/>
        <v>1.9132900248467672</v>
      </c>
    </row>
    <row r="70" spans="1:11" ht="18.75">
      <c r="A70" s="87">
        <v>67</v>
      </c>
      <c r="B70" s="36" t="s">
        <v>685</v>
      </c>
      <c r="C70" s="94">
        <v>52</v>
      </c>
      <c r="D70" s="94">
        <v>676</v>
      </c>
      <c r="E70" s="155">
        <f t="shared" ref="E70:E71" si="4">782.91/600883*D70+0.24</f>
        <v>1.1207823819279294</v>
      </c>
      <c r="F70" s="155">
        <v>2</v>
      </c>
      <c r="G70" s="40">
        <f t="shared" si="3"/>
        <v>3.1207823819279294</v>
      </c>
    </row>
    <row r="71" spans="1:11" ht="18.75">
      <c r="A71" s="87">
        <v>68</v>
      </c>
      <c r="B71" s="36" t="s">
        <v>686</v>
      </c>
      <c r="C71" s="94">
        <v>28</v>
      </c>
      <c r="D71" s="94">
        <v>304</v>
      </c>
      <c r="E71" s="155">
        <f t="shared" si="4"/>
        <v>0.63609148536403926</v>
      </c>
      <c r="F71" s="155">
        <v>1.5</v>
      </c>
      <c r="G71" s="40">
        <f t="shared" si="3"/>
        <v>2.1360914853640391</v>
      </c>
    </row>
    <row r="72" spans="1:11" ht="18.75">
      <c r="A72" s="87">
        <v>69</v>
      </c>
      <c r="B72" s="36" t="s">
        <v>687</v>
      </c>
      <c r="C72" s="94">
        <v>46</v>
      </c>
      <c r="D72" s="94">
        <v>870</v>
      </c>
      <c r="E72" s="155">
        <v>1</v>
      </c>
      <c r="F72" s="155">
        <v>2</v>
      </c>
      <c r="G72" s="40">
        <f t="shared" si="3"/>
        <v>3</v>
      </c>
    </row>
    <row r="73" spans="1:11" ht="18.75">
      <c r="A73" s="87">
        <v>70</v>
      </c>
      <c r="B73" s="36" t="s">
        <v>688</v>
      </c>
      <c r="C73" s="94">
        <v>69</v>
      </c>
      <c r="D73" s="94">
        <v>1137</v>
      </c>
      <c r="E73" s="155">
        <v>1</v>
      </c>
      <c r="F73" s="155">
        <v>2</v>
      </c>
      <c r="G73" s="40">
        <f t="shared" si="3"/>
        <v>3</v>
      </c>
    </row>
    <row r="74" spans="1:11" ht="18.75">
      <c r="A74" s="87">
        <v>71</v>
      </c>
      <c r="B74" s="36" t="s">
        <v>689</v>
      </c>
      <c r="C74" s="94">
        <v>80</v>
      </c>
      <c r="D74" s="94">
        <v>969</v>
      </c>
      <c r="E74" s="155">
        <v>1</v>
      </c>
      <c r="F74" s="155">
        <v>2</v>
      </c>
      <c r="G74" s="40">
        <f t="shared" si="3"/>
        <v>3</v>
      </c>
    </row>
    <row r="75" spans="1:11" ht="18.75">
      <c r="A75" s="87">
        <v>72</v>
      </c>
      <c r="B75" s="36" t="s">
        <v>690</v>
      </c>
      <c r="C75" s="94">
        <v>107</v>
      </c>
      <c r="D75" s="94">
        <v>1552</v>
      </c>
      <c r="E75" s="155">
        <v>1</v>
      </c>
      <c r="F75" s="155">
        <v>2</v>
      </c>
      <c r="G75" s="40">
        <f t="shared" si="3"/>
        <v>3</v>
      </c>
    </row>
    <row r="76" spans="1:11" ht="18.75">
      <c r="A76" s="87">
        <v>73</v>
      </c>
      <c r="B76" s="36" t="s">
        <v>691</v>
      </c>
      <c r="C76" s="94">
        <v>278</v>
      </c>
      <c r="D76" s="94">
        <v>2745</v>
      </c>
      <c r="E76" s="155">
        <v>2</v>
      </c>
      <c r="F76" s="155">
        <v>4</v>
      </c>
      <c r="G76" s="40">
        <f t="shared" si="3"/>
        <v>6</v>
      </c>
    </row>
    <row r="77" spans="1:11" ht="18.75">
      <c r="A77" s="87">
        <v>74</v>
      </c>
      <c r="B77" s="36" t="s">
        <v>692</v>
      </c>
      <c r="C77" s="94">
        <v>188</v>
      </c>
      <c r="D77" s="94">
        <v>2268</v>
      </c>
      <c r="E77" s="155">
        <v>1.96</v>
      </c>
      <c r="F77" s="155">
        <v>3</v>
      </c>
      <c r="G77" s="40">
        <f t="shared" si="3"/>
        <v>4.96</v>
      </c>
    </row>
    <row r="78" spans="1:11" ht="18.75">
      <c r="A78" s="87">
        <v>75</v>
      </c>
      <c r="B78" s="36" t="s">
        <v>693</v>
      </c>
      <c r="C78" s="94">
        <v>220</v>
      </c>
      <c r="D78" s="94">
        <v>2420</v>
      </c>
      <c r="E78" s="155">
        <f>1.5+0.44</f>
        <v>1.94</v>
      </c>
      <c r="F78" s="155">
        <f>3+0.28</f>
        <v>3.2800000000000002</v>
      </c>
      <c r="G78" s="40">
        <f t="shared" si="3"/>
        <v>5.2200000000000006</v>
      </c>
    </row>
    <row r="79" spans="1:11" ht="15.75">
      <c r="A79" s="163">
        <v>76</v>
      </c>
      <c r="B79" s="37" t="s">
        <v>790</v>
      </c>
      <c r="C79" s="150">
        <v>243</v>
      </c>
      <c r="D79" s="94">
        <v>2745</v>
      </c>
      <c r="E79" s="155">
        <v>1.65</v>
      </c>
      <c r="F79" s="155">
        <v>3</v>
      </c>
      <c r="G79" s="40">
        <f>E79+F79</f>
        <v>4.6500000000000004</v>
      </c>
      <c r="K79" t="e">
        <f>#REF!/75</f>
        <v>#REF!</v>
      </c>
    </row>
    <row r="80" spans="1:11" ht="15.75">
      <c r="A80" s="163">
        <v>77</v>
      </c>
      <c r="B80" s="37" t="s">
        <v>791</v>
      </c>
      <c r="C80" s="150">
        <v>238</v>
      </c>
      <c r="D80" s="94">
        <v>2268</v>
      </c>
      <c r="E80" s="155">
        <v>1.96</v>
      </c>
      <c r="F80" s="155">
        <v>3</v>
      </c>
      <c r="G80" s="40">
        <f t="shared" ref="G80:G84" si="5">E80+F80</f>
        <v>4.96</v>
      </c>
      <c r="K80" s="30" t="e">
        <f>#REF!-E83</f>
        <v>#REF!</v>
      </c>
    </row>
    <row r="81" spans="1:14" ht="15.75">
      <c r="A81" s="163">
        <v>78</v>
      </c>
      <c r="B81" s="37" t="s">
        <v>792</v>
      </c>
      <c r="C81" s="150">
        <v>226</v>
      </c>
      <c r="D81" s="94">
        <v>1552</v>
      </c>
      <c r="E81" s="155">
        <v>1.75</v>
      </c>
      <c r="F81" s="155">
        <v>3.16</v>
      </c>
      <c r="G81" s="40">
        <f t="shared" si="5"/>
        <v>4.91</v>
      </c>
    </row>
    <row r="82" spans="1:14" ht="15.75">
      <c r="A82" s="163">
        <v>79</v>
      </c>
      <c r="B82" s="37" t="s">
        <v>793</v>
      </c>
      <c r="C82" s="150">
        <v>181</v>
      </c>
      <c r="D82" s="94">
        <v>2745</v>
      </c>
      <c r="E82" s="155">
        <v>1.5</v>
      </c>
      <c r="F82" s="155">
        <v>3</v>
      </c>
      <c r="G82" s="40">
        <f t="shared" si="5"/>
        <v>4.5</v>
      </c>
    </row>
    <row r="83" spans="1:14" ht="15.75">
      <c r="A83" s="163">
        <v>80</v>
      </c>
      <c r="B83" s="37" t="s">
        <v>794</v>
      </c>
      <c r="C83" s="150">
        <v>95</v>
      </c>
      <c r="D83" s="94">
        <v>1552</v>
      </c>
      <c r="E83" s="155">
        <v>1</v>
      </c>
      <c r="F83" s="155">
        <v>2</v>
      </c>
      <c r="G83" s="40">
        <f t="shared" si="5"/>
        <v>3</v>
      </c>
    </row>
    <row r="84" spans="1:14" ht="15.75">
      <c r="A84" s="163">
        <v>81</v>
      </c>
      <c r="B84" s="37" t="s">
        <v>795</v>
      </c>
      <c r="C84" s="150">
        <v>368</v>
      </c>
      <c r="D84" s="94">
        <v>2268</v>
      </c>
      <c r="E84" s="155">
        <v>1.96</v>
      </c>
      <c r="F84" s="155">
        <v>2.96</v>
      </c>
      <c r="G84" s="40">
        <f t="shared" si="5"/>
        <v>4.92</v>
      </c>
    </row>
    <row r="85" spans="1:14" ht="15.75">
      <c r="A85" s="64"/>
      <c r="B85" s="166" t="s">
        <v>115</v>
      </c>
      <c r="C85" s="127">
        <f>SUM(C4:C84)</f>
        <v>6177</v>
      </c>
      <c r="D85" s="127">
        <f>SUM(D4:D84)</f>
        <v>68652</v>
      </c>
      <c r="E85" s="129">
        <f>SUM(E4:E84)</f>
        <v>93.153134320658069</v>
      </c>
      <c r="F85" s="164">
        <f>SUM(F4:F84)</f>
        <v>180.7753097857653</v>
      </c>
      <c r="G85" s="128">
        <f>SUM(G4:G84)</f>
        <v>273.92844410642346</v>
      </c>
      <c r="L85">
        <v>189.11</v>
      </c>
      <c r="M85" s="45">
        <v>378.23500650423188</v>
      </c>
      <c r="N85" s="46">
        <v>567.34623449659227</v>
      </c>
    </row>
    <row r="86" spans="1:14" ht="15.75">
      <c r="A86" s="1"/>
      <c r="B86" s="1"/>
      <c r="C86" s="1"/>
      <c r="D86" s="1"/>
      <c r="E86" s="165"/>
      <c r="F86" s="146"/>
      <c r="G86" s="165"/>
      <c r="I86">
        <f>16.53/68</f>
        <v>0.24308823529411766</v>
      </c>
      <c r="K86">
        <f>L85/E85</f>
        <v>2.0300980893357026</v>
      </c>
    </row>
    <row r="87" spans="1:14">
      <c r="A87" s="1"/>
      <c r="B87" s="1"/>
      <c r="C87" s="1"/>
      <c r="D87" s="1"/>
      <c r="L87">
        <f>L85/E85</f>
        <v>2.0300980893357026</v>
      </c>
    </row>
    <row r="89" spans="1:14" ht="18.75">
      <c r="D89" s="221" t="s">
        <v>150</v>
      </c>
      <c r="E89" s="221"/>
      <c r="F89" s="221"/>
      <c r="G89" s="221"/>
    </row>
    <row r="90" spans="1:14" ht="18.75">
      <c r="D90" s="221" t="s">
        <v>760</v>
      </c>
      <c r="E90" s="221"/>
      <c r="F90" s="221"/>
      <c r="G90" s="221"/>
    </row>
  </sheetData>
  <mergeCells count="6">
    <mergeCell ref="A1:G1"/>
    <mergeCell ref="A2:B2"/>
    <mergeCell ref="E3:F3"/>
    <mergeCell ref="D2:G2"/>
    <mergeCell ref="D90:G90"/>
    <mergeCell ref="D89:G89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78"/>
  <sheetViews>
    <sheetView tabSelected="1" topLeftCell="A64" workbookViewId="0">
      <selection activeCell="J75" sqref="J75"/>
    </sheetView>
  </sheetViews>
  <sheetFormatPr defaultRowHeight="20.100000000000001" customHeight="1"/>
  <cols>
    <col min="2" max="2" width="26.5703125" customWidth="1"/>
  </cols>
  <sheetData>
    <row r="1" spans="1:16" ht="20.100000000000001" customHeight="1">
      <c r="A1" s="217" t="s">
        <v>120</v>
      </c>
      <c r="B1" s="217"/>
      <c r="C1" s="217"/>
      <c r="D1" s="217"/>
      <c r="E1" s="217"/>
      <c r="F1" s="217"/>
      <c r="G1" s="217"/>
    </row>
    <row r="2" spans="1:16" ht="20.100000000000001" customHeight="1">
      <c r="A2" s="218" t="s">
        <v>694</v>
      </c>
      <c r="B2" s="218"/>
      <c r="C2" s="224" t="s">
        <v>883</v>
      </c>
      <c r="D2" s="224"/>
      <c r="E2" s="224"/>
      <c r="F2" s="224"/>
      <c r="G2" s="224"/>
    </row>
    <row r="3" spans="1:16" ht="20.100000000000001" customHeight="1">
      <c r="A3" s="95" t="s">
        <v>122</v>
      </c>
      <c r="B3" s="95" t="s">
        <v>123</v>
      </c>
      <c r="C3" s="96" t="s">
        <v>124</v>
      </c>
      <c r="D3" s="34" t="s">
        <v>125</v>
      </c>
      <c r="E3" s="219" t="s">
        <v>126</v>
      </c>
      <c r="F3" s="220"/>
      <c r="G3" s="66" t="s">
        <v>115</v>
      </c>
    </row>
    <row r="4" spans="1:16" ht="20.100000000000001" customHeight="1">
      <c r="A4" s="36">
        <v>1</v>
      </c>
      <c r="B4" s="97" t="s">
        <v>695</v>
      </c>
      <c r="C4" s="98">
        <v>68</v>
      </c>
      <c r="D4" s="98">
        <v>744</v>
      </c>
      <c r="E4" s="155">
        <v>1</v>
      </c>
      <c r="F4" s="155">
        <f t="shared" ref="F4:F65" si="0">1519.4/600883*D4+0.24</f>
        <v>2.1212873720840832</v>
      </c>
      <c r="G4" s="40">
        <f t="shared" ref="G4:G67" si="1">E4+F4</f>
        <v>3.1212873720840832</v>
      </c>
    </row>
    <row r="5" spans="1:16" ht="20.100000000000001" customHeight="1">
      <c r="A5" s="36">
        <v>2</v>
      </c>
      <c r="B5" s="97" t="s">
        <v>696</v>
      </c>
      <c r="C5" s="98">
        <v>62</v>
      </c>
      <c r="D5" s="98">
        <v>925</v>
      </c>
      <c r="E5" s="155">
        <v>1</v>
      </c>
      <c r="F5" s="155">
        <f t="shared" si="0"/>
        <v>2.5789661548088398</v>
      </c>
      <c r="G5" s="40">
        <f t="shared" si="1"/>
        <v>3.5789661548088398</v>
      </c>
    </row>
    <row r="6" spans="1:16" ht="20.100000000000001" customHeight="1">
      <c r="A6" s="36">
        <v>3</v>
      </c>
      <c r="B6" s="97" t="s">
        <v>697</v>
      </c>
      <c r="C6" s="98">
        <v>107</v>
      </c>
      <c r="D6" s="98">
        <v>1145</v>
      </c>
      <c r="E6" s="155">
        <v>1.25</v>
      </c>
      <c r="F6" s="155">
        <f t="shared" si="0"/>
        <v>3.1352608078444559</v>
      </c>
      <c r="G6" s="40">
        <f t="shared" si="1"/>
        <v>4.3852608078444559</v>
      </c>
    </row>
    <row r="7" spans="1:16" ht="20.100000000000001" customHeight="1">
      <c r="A7" s="36">
        <v>4</v>
      </c>
      <c r="B7" s="99" t="s">
        <v>698</v>
      </c>
      <c r="C7" s="100">
        <v>57</v>
      </c>
      <c r="D7" s="100">
        <v>750</v>
      </c>
      <c r="E7" s="155">
        <v>1</v>
      </c>
      <c r="F7" s="155">
        <f t="shared" si="0"/>
        <v>2.1364590444395999</v>
      </c>
      <c r="G7" s="40">
        <f t="shared" si="1"/>
        <v>3.1364590444395999</v>
      </c>
    </row>
    <row r="8" spans="1:16" ht="20.100000000000001" customHeight="1">
      <c r="A8" s="36">
        <v>5</v>
      </c>
      <c r="B8" s="101" t="s">
        <v>699</v>
      </c>
      <c r="C8" s="102">
        <v>114</v>
      </c>
      <c r="D8" s="102">
        <v>1376</v>
      </c>
      <c r="E8" s="155">
        <v>1.5</v>
      </c>
      <c r="F8" s="155">
        <f t="shared" si="0"/>
        <v>3.7193701935318524</v>
      </c>
      <c r="G8" s="40">
        <f t="shared" si="1"/>
        <v>5.2193701935318524</v>
      </c>
    </row>
    <row r="9" spans="1:16" ht="20.100000000000001" customHeight="1">
      <c r="A9" s="36">
        <v>6</v>
      </c>
      <c r="B9" s="101" t="s">
        <v>700</v>
      </c>
      <c r="C9" s="102">
        <v>74</v>
      </c>
      <c r="D9" s="102">
        <v>1200</v>
      </c>
      <c r="E9" s="155">
        <f>782.91/600883*D9</f>
        <v>1.563519021173839</v>
      </c>
      <c r="F9" s="155">
        <f t="shared" si="0"/>
        <v>3.2743344711033595</v>
      </c>
      <c r="G9" s="40">
        <f t="shared" si="1"/>
        <v>4.8378534922771985</v>
      </c>
    </row>
    <row r="10" spans="1:16" ht="20.100000000000001" customHeight="1">
      <c r="A10" s="36">
        <v>7</v>
      </c>
      <c r="B10" s="101" t="s">
        <v>701</v>
      </c>
      <c r="C10" s="102">
        <v>89</v>
      </c>
      <c r="D10" s="102">
        <v>1061</v>
      </c>
      <c r="E10" s="155">
        <f>782.91/600883*D10</f>
        <v>1.3824114012212028</v>
      </c>
      <c r="F10" s="155">
        <f t="shared" si="0"/>
        <v>2.9228573948672203</v>
      </c>
      <c r="G10" s="40">
        <f t="shared" si="1"/>
        <v>4.3052687960884235</v>
      </c>
      <c r="N10" s="45">
        <v>177.93906941488393</v>
      </c>
      <c r="O10" s="45">
        <v>355.88994789994405</v>
      </c>
      <c r="P10" s="46">
        <v>533.82901731482798</v>
      </c>
    </row>
    <row r="11" spans="1:16" ht="20.100000000000001" customHeight="1">
      <c r="A11" s="36">
        <v>8</v>
      </c>
      <c r="B11" s="101" t="s">
        <v>702</v>
      </c>
      <c r="C11" s="102">
        <v>92</v>
      </c>
      <c r="D11" s="102">
        <v>1252</v>
      </c>
      <c r="E11" s="155">
        <v>1.5</v>
      </c>
      <c r="F11" s="155">
        <f t="shared" si="0"/>
        <v>3.4058222981845052</v>
      </c>
      <c r="G11" s="40">
        <f t="shared" si="1"/>
        <v>4.9058222981845052</v>
      </c>
    </row>
    <row r="12" spans="1:16" ht="20.100000000000001" customHeight="1">
      <c r="A12" s="36">
        <v>9</v>
      </c>
      <c r="B12" s="101" t="s">
        <v>703</v>
      </c>
      <c r="C12" s="102">
        <v>67</v>
      </c>
      <c r="D12" s="102">
        <v>1147</v>
      </c>
      <c r="E12" s="155">
        <v>1.25</v>
      </c>
      <c r="F12" s="155">
        <f t="shared" si="0"/>
        <v>3.1403180319629609</v>
      </c>
      <c r="G12" s="40">
        <f t="shared" si="1"/>
        <v>4.3903180319629609</v>
      </c>
    </row>
    <row r="13" spans="1:16" ht="20.100000000000001" customHeight="1">
      <c r="A13" s="36">
        <v>10</v>
      </c>
      <c r="B13" s="101" t="s">
        <v>704</v>
      </c>
      <c r="C13" s="102">
        <v>66</v>
      </c>
      <c r="D13" s="102">
        <v>1046</v>
      </c>
      <c r="E13" s="155">
        <f>782.91/600883*D13</f>
        <v>1.3628674134565297</v>
      </c>
      <c r="F13" s="155">
        <f t="shared" si="0"/>
        <v>2.8849282139784282</v>
      </c>
      <c r="G13" s="40">
        <f t="shared" si="1"/>
        <v>4.2477956274349582</v>
      </c>
    </row>
    <row r="14" spans="1:16" ht="20.100000000000001" customHeight="1">
      <c r="A14" s="36">
        <v>11</v>
      </c>
      <c r="B14" s="101" t="s">
        <v>705</v>
      </c>
      <c r="C14" s="102">
        <v>55</v>
      </c>
      <c r="D14" s="102">
        <v>562</v>
      </c>
      <c r="E14" s="155">
        <v>1</v>
      </c>
      <c r="F14" s="155">
        <f t="shared" si="0"/>
        <v>1.6610799773000735</v>
      </c>
      <c r="G14" s="40">
        <f t="shared" si="1"/>
        <v>2.6610799773000737</v>
      </c>
    </row>
    <row r="15" spans="1:16" ht="20.100000000000001" customHeight="1">
      <c r="A15" s="36">
        <v>12</v>
      </c>
      <c r="B15" s="103" t="s">
        <v>706</v>
      </c>
      <c r="C15" s="104">
        <v>48</v>
      </c>
      <c r="D15" s="104">
        <v>410</v>
      </c>
      <c r="E15" s="155">
        <v>1</v>
      </c>
      <c r="F15" s="155">
        <f t="shared" si="0"/>
        <v>1.2767309442936479</v>
      </c>
      <c r="G15" s="40">
        <f t="shared" si="1"/>
        <v>2.2767309442936479</v>
      </c>
    </row>
    <row r="16" spans="1:16" ht="20.100000000000001" customHeight="1">
      <c r="A16" s="36">
        <v>13</v>
      </c>
      <c r="B16" s="101" t="s">
        <v>707</v>
      </c>
      <c r="C16" s="105">
        <v>53</v>
      </c>
      <c r="D16" s="105">
        <v>610</v>
      </c>
      <c r="E16" s="155">
        <v>1</v>
      </c>
      <c r="F16" s="155">
        <f t="shared" si="0"/>
        <v>1.7824533561442077</v>
      </c>
      <c r="G16" s="40">
        <f t="shared" si="1"/>
        <v>2.7824533561442077</v>
      </c>
    </row>
    <row r="17" spans="1:7" ht="20.100000000000001" customHeight="1">
      <c r="A17" s="36">
        <v>14</v>
      </c>
      <c r="B17" s="101" t="s">
        <v>708</v>
      </c>
      <c r="C17" s="105">
        <v>83</v>
      </c>
      <c r="D17" s="105">
        <v>1226</v>
      </c>
      <c r="E17" s="155">
        <f>782.91/600883*D17</f>
        <v>1.5973952666326057</v>
      </c>
      <c r="F17" s="155">
        <f t="shared" si="0"/>
        <v>3.3400783846439328</v>
      </c>
      <c r="G17" s="40">
        <f t="shared" si="1"/>
        <v>4.9374736512765383</v>
      </c>
    </row>
    <row r="18" spans="1:7" ht="20.100000000000001" customHeight="1">
      <c r="A18" s="36">
        <v>15</v>
      </c>
      <c r="B18" s="101" t="s">
        <v>709</v>
      </c>
      <c r="C18" s="105">
        <v>69</v>
      </c>
      <c r="D18" s="105">
        <v>1054</v>
      </c>
      <c r="E18" s="155">
        <f>782.91/600883*D18</f>
        <v>1.3732908735976888</v>
      </c>
      <c r="F18" s="155">
        <f t="shared" si="0"/>
        <v>2.9051571104524507</v>
      </c>
      <c r="G18" s="40">
        <f t="shared" si="1"/>
        <v>4.278447984050139</v>
      </c>
    </row>
    <row r="19" spans="1:7" ht="20.100000000000001" customHeight="1">
      <c r="A19" s="36">
        <v>16</v>
      </c>
      <c r="B19" s="101" t="s">
        <v>710</v>
      </c>
      <c r="C19" s="105">
        <v>41</v>
      </c>
      <c r="D19" s="105">
        <v>591</v>
      </c>
      <c r="E19" s="155">
        <v>1</v>
      </c>
      <c r="F19" s="155">
        <f t="shared" si="0"/>
        <v>1.7344097270184047</v>
      </c>
      <c r="G19" s="40">
        <f t="shared" si="1"/>
        <v>2.7344097270184049</v>
      </c>
    </row>
    <row r="20" spans="1:7" ht="20.100000000000001" customHeight="1">
      <c r="A20" s="36">
        <v>17</v>
      </c>
      <c r="B20" s="101" t="s">
        <v>711</v>
      </c>
      <c r="C20" s="105">
        <v>75</v>
      </c>
      <c r="D20" s="105">
        <v>780</v>
      </c>
      <c r="E20" s="155">
        <f t="shared" ref="E20:E27" si="2">782.91/600883*D20</f>
        <v>1.0162873637629954</v>
      </c>
      <c r="F20" s="155">
        <f t="shared" si="0"/>
        <v>2.212317406217184</v>
      </c>
      <c r="G20" s="40">
        <f t="shared" si="1"/>
        <v>3.2286047699801794</v>
      </c>
    </row>
    <row r="21" spans="1:7" ht="20.100000000000001" customHeight="1">
      <c r="A21" s="36">
        <v>18</v>
      </c>
      <c r="B21" s="103" t="s">
        <v>712</v>
      </c>
      <c r="C21" s="106">
        <v>115</v>
      </c>
      <c r="D21" s="106">
        <v>1023</v>
      </c>
      <c r="E21" s="155">
        <f t="shared" si="2"/>
        <v>1.3328999655506979</v>
      </c>
      <c r="F21" s="155">
        <f t="shared" si="0"/>
        <v>2.8267701366156137</v>
      </c>
      <c r="G21" s="40">
        <f t="shared" si="1"/>
        <v>4.1596701021663112</v>
      </c>
    </row>
    <row r="22" spans="1:7" ht="20.100000000000001" customHeight="1">
      <c r="A22" s="36">
        <v>19</v>
      </c>
      <c r="B22" s="107" t="s">
        <v>713</v>
      </c>
      <c r="C22" s="108">
        <v>94</v>
      </c>
      <c r="D22" s="108">
        <v>1007</v>
      </c>
      <c r="E22" s="155">
        <f t="shared" si="2"/>
        <v>1.3120530452683801</v>
      </c>
      <c r="F22" s="155">
        <f t="shared" si="0"/>
        <v>2.7863123436675696</v>
      </c>
      <c r="G22" s="40">
        <f t="shared" si="1"/>
        <v>4.0983653889359495</v>
      </c>
    </row>
    <row r="23" spans="1:7" ht="20.100000000000001" customHeight="1">
      <c r="A23" s="36">
        <v>20</v>
      </c>
      <c r="B23" s="107" t="s">
        <v>714</v>
      </c>
      <c r="C23" s="108">
        <v>59</v>
      </c>
      <c r="D23" s="108">
        <v>931</v>
      </c>
      <c r="E23" s="155">
        <f t="shared" si="2"/>
        <v>1.2130301739273701</v>
      </c>
      <c r="F23" s="155">
        <f t="shared" si="0"/>
        <v>2.5941378271643565</v>
      </c>
      <c r="G23" s="40">
        <f t="shared" si="1"/>
        <v>3.8071680010917266</v>
      </c>
    </row>
    <row r="24" spans="1:7" ht="20.100000000000001" customHeight="1">
      <c r="A24" s="36">
        <v>21</v>
      </c>
      <c r="B24" s="107" t="s">
        <v>715</v>
      </c>
      <c r="C24" s="108">
        <v>79</v>
      </c>
      <c r="D24" s="108">
        <v>1074</v>
      </c>
      <c r="E24" s="155">
        <f t="shared" si="2"/>
        <v>1.399349523950586</v>
      </c>
      <c r="F24" s="155">
        <f t="shared" si="0"/>
        <v>2.9557293516375065</v>
      </c>
      <c r="G24" s="40">
        <f t="shared" si="1"/>
        <v>4.3550788755880925</v>
      </c>
    </row>
    <row r="25" spans="1:7" ht="20.100000000000001" customHeight="1">
      <c r="A25" s="36">
        <v>22</v>
      </c>
      <c r="B25" s="107" t="s">
        <v>716</v>
      </c>
      <c r="C25" s="108">
        <v>149</v>
      </c>
      <c r="D25" s="108">
        <v>1452</v>
      </c>
      <c r="E25" s="155">
        <f t="shared" si="2"/>
        <v>1.8918580156203453</v>
      </c>
      <c r="F25" s="155">
        <f t="shared" si="0"/>
        <v>3.9115447100350655</v>
      </c>
      <c r="G25" s="40">
        <f t="shared" si="1"/>
        <v>5.8034027256554106</v>
      </c>
    </row>
    <row r="26" spans="1:7" ht="20.100000000000001" customHeight="1">
      <c r="A26" s="36">
        <v>23</v>
      </c>
      <c r="B26" s="107" t="s">
        <v>717</v>
      </c>
      <c r="C26" s="108">
        <v>32</v>
      </c>
      <c r="D26" s="108">
        <v>454</v>
      </c>
      <c r="E26" s="155">
        <f t="shared" si="2"/>
        <v>0.59153136301076914</v>
      </c>
      <c r="F26" s="155">
        <f t="shared" si="0"/>
        <v>1.3879898749007711</v>
      </c>
      <c r="G26" s="40">
        <f t="shared" si="1"/>
        <v>1.9795212379115403</v>
      </c>
    </row>
    <row r="27" spans="1:7" ht="20.100000000000001" customHeight="1">
      <c r="A27" s="36">
        <v>24</v>
      </c>
      <c r="B27" s="107" t="s">
        <v>718</v>
      </c>
      <c r="C27" s="108">
        <v>81</v>
      </c>
      <c r="D27" s="108">
        <v>1344</v>
      </c>
      <c r="E27" s="155">
        <f t="shared" si="2"/>
        <v>1.7511413037146997</v>
      </c>
      <c r="F27" s="155">
        <f t="shared" si="0"/>
        <v>3.6384546076357625</v>
      </c>
      <c r="G27" s="40">
        <f t="shared" si="1"/>
        <v>5.3895959113504617</v>
      </c>
    </row>
    <row r="28" spans="1:7" ht="20.100000000000001" customHeight="1">
      <c r="A28" s="36">
        <v>25</v>
      </c>
      <c r="B28" s="107" t="s">
        <v>719</v>
      </c>
      <c r="C28" s="108">
        <v>49</v>
      </c>
      <c r="D28" s="108">
        <v>550</v>
      </c>
      <c r="E28" s="155">
        <v>1</v>
      </c>
      <c r="F28" s="155">
        <f t="shared" si="0"/>
        <v>1.6307366325890398</v>
      </c>
      <c r="G28" s="40">
        <f t="shared" si="1"/>
        <v>2.6307366325890396</v>
      </c>
    </row>
    <row r="29" spans="1:7" ht="20.100000000000001" customHeight="1">
      <c r="A29" s="36">
        <v>26</v>
      </c>
      <c r="B29" s="109" t="s">
        <v>720</v>
      </c>
      <c r="C29" s="110">
        <v>99</v>
      </c>
      <c r="D29" s="110">
        <v>1380</v>
      </c>
      <c r="E29" s="155">
        <f t="shared" ref="E29:E40" si="3">782.91/600883*D29</f>
        <v>1.7980468743499149</v>
      </c>
      <c r="F29" s="155">
        <f t="shared" si="0"/>
        <v>3.7294846417688632</v>
      </c>
      <c r="G29" s="40">
        <f t="shared" si="1"/>
        <v>5.5275315161187777</v>
      </c>
    </row>
    <row r="30" spans="1:7" ht="20.100000000000001" customHeight="1">
      <c r="A30" s="36">
        <v>27</v>
      </c>
      <c r="B30" s="101" t="s">
        <v>721</v>
      </c>
      <c r="C30" s="105">
        <v>208</v>
      </c>
      <c r="D30" s="105">
        <v>2109</v>
      </c>
      <c r="E30" s="155">
        <f t="shared" si="3"/>
        <v>2.7478846797130223</v>
      </c>
      <c r="F30" s="155">
        <v>4.5</v>
      </c>
      <c r="G30" s="40">
        <f t="shared" si="1"/>
        <v>7.2478846797130227</v>
      </c>
    </row>
    <row r="31" spans="1:7" ht="20.100000000000001" customHeight="1">
      <c r="A31" s="36">
        <v>28</v>
      </c>
      <c r="B31" s="101" t="s">
        <v>722</v>
      </c>
      <c r="C31" s="105">
        <v>74</v>
      </c>
      <c r="D31" s="105">
        <v>1052</v>
      </c>
      <c r="E31" s="155">
        <f t="shared" si="3"/>
        <v>1.3706850085623989</v>
      </c>
      <c r="F31" s="155">
        <f t="shared" si="0"/>
        <v>2.9000998863339449</v>
      </c>
      <c r="G31" s="40">
        <f t="shared" si="1"/>
        <v>4.2707848948963436</v>
      </c>
    </row>
    <row r="32" spans="1:7" ht="20.100000000000001" customHeight="1">
      <c r="A32" s="36">
        <v>29</v>
      </c>
      <c r="B32" s="101" t="s">
        <v>723</v>
      </c>
      <c r="C32" s="105">
        <v>80</v>
      </c>
      <c r="D32" s="105">
        <v>1064</v>
      </c>
      <c r="E32" s="155">
        <f t="shared" si="3"/>
        <v>1.3863201987741374</v>
      </c>
      <c r="F32" s="155">
        <f t="shared" si="0"/>
        <v>2.9304432310449791</v>
      </c>
      <c r="G32" s="40">
        <f t="shared" si="1"/>
        <v>4.3167634298191162</v>
      </c>
    </row>
    <row r="33" spans="1:7" ht="20.100000000000001" customHeight="1">
      <c r="A33" s="36">
        <v>30</v>
      </c>
      <c r="B33" s="101" t="s">
        <v>724</v>
      </c>
      <c r="C33" s="105">
        <v>19</v>
      </c>
      <c r="D33" s="105">
        <v>292</v>
      </c>
      <c r="E33" s="155">
        <f t="shared" si="3"/>
        <v>0.38045629515230084</v>
      </c>
      <c r="F33" s="155">
        <f t="shared" si="0"/>
        <v>0.97835472130181744</v>
      </c>
      <c r="G33" s="40">
        <f t="shared" si="1"/>
        <v>1.3588110164541183</v>
      </c>
    </row>
    <row r="34" spans="1:7" ht="20.100000000000001" customHeight="1">
      <c r="A34" s="36">
        <v>31</v>
      </c>
      <c r="B34" s="101" t="s">
        <v>725</v>
      </c>
      <c r="C34" s="105">
        <v>50</v>
      </c>
      <c r="D34" s="105">
        <v>921</v>
      </c>
      <c r="E34" s="155">
        <f t="shared" si="3"/>
        <v>1.2000008487509215</v>
      </c>
      <c r="F34" s="155">
        <f t="shared" si="0"/>
        <v>2.5688517065718282</v>
      </c>
      <c r="G34" s="40">
        <f t="shared" si="1"/>
        <v>3.7688525553227494</v>
      </c>
    </row>
    <row r="35" spans="1:7" ht="20.100000000000001" customHeight="1">
      <c r="A35" s="36">
        <v>32</v>
      </c>
      <c r="B35" s="101" t="s">
        <v>726</v>
      </c>
      <c r="C35" s="105">
        <v>136</v>
      </c>
      <c r="D35" s="105">
        <v>1195</v>
      </c>
      <c r="E35" s="155">
        <f t="shared" si="3"/>
        <v>1.5570043585856148</v>
      </c>
      <c r="F35" s="155">
        <f t="shared" si="0"/>
        <v>3.2616914108070958</v>
      </c>
      <c r="G35" s="40">
        <f t="shared" si="1"/>
        <v>4.8186957693927104</v>
      </c>
    </row>
    <row r="36" spans="1:7" ht="20.100000000000001" customHeight="1">
      <c r="A36" s="36">
        <v>33</v>
      </c>
      <c r="B36" s="101" t="s">
        <v>727</v>
      </c>
      <c r="C36" s="105">
        <v>54</v>
      </c>
      <c r="D36" s="105">
        <v>772</v>
      </c>
      <c r="E36" s="155">
        <f t="shared" si="3"/>
        <v>1.0058639036218364</v>
      </c>
      <c r="F36" s="155">
        <f t="shared" si="0"/>
        <v>2.1920885097431615</v>
      </c>
      <c r="G36" s="40">
        <f t="shared" si="1"/>
        <v>3.1979524133649981</v>
      </c>
    </row>
    <row r="37" spans="1:7" ht="20.100000000000001" customHeight="1">
      <c r="A37" s="36">
        <v>34</v>
      </c>
      <c r="B37" s="101" t="s">
        <v>728</v>
      </c>
      <c r="C37" s="105">
        <v>106</v>
      </c>
      <c r="D37" s="105">
        <v>1580</v>
      </c>
      <c r="E37" s="155">
        <f t="shared" si="3"/>
        <v>2.0586333778788881</v>
      </c>
      <c r="F37" s="155">
        <v>3.5</v>
      </c>
      <c r="G37" s="40">
        <f t="shared" si="1"/>
        <v>5.5586333778788877</v>
      </c>
    </row>
    <row r="38" spans="1:7" ht="20.100000000000001" customHeight="1">
      <c r="A38" s="36">
        <v>35</v>
      </c>
      <c r="B38" s="101" t="s">
        <v>729</v>
      </c>
      <c r="C38" s="105">
        <v>45</v>
      </c>
      <c r="D38" s="105">
        <v>558</v>
      </c>
      <c r="E38" s="155">
        <f t="shared" si="3"/>
        <v>0.72703634484583513</v>
      </c>
      <c r="F38" s="155">
        <f t="shared" si="0"/>
        <v>1.6509655290630623</v>
      </c>
      <c r="G38" s="40">
        <f t="shared" si="1"/>
        <v>2.3780018739088975</v>
      </c>
    </row>
    <row r="39" spans="1:7" ht="20.100000000000001" customHeight="1">
      <c r="A39" s="36">
        <v>36</v>
      </c>
      <c r="B39" s="101" t="s">
        <v>730</v>
      </c>
      <c r="C39" s="105">
        <v>92</v>
      </c>
      <c r="D39" s="105">
        <v>1371</v>
      </c>
      <c r="E39" s="155">
        <f t="shared" si="3"/>
        <v>1.7863204816911111</v>
      </c>
      <c r="F39" s="155">
        <v>2.79</v>
      </c>
      <c r="G39" s="40">
        <f t="shared" si="1"/>
        <v>4.5763204816911109</v>
      </c>
    </row>
    <row r="40" spans="1:7" ht="20.100000000000001" customHeight="1">
      <c r="A40" s="36">
        <v>37</v>
      </c>
      <c r="B40" s="101" t="s">
        <v>731</v>
      </c>
      <c r="C40" s="105">
        <v>103</v>
      </c>
      <c r="D40" s="105">
        <v>965</v>
      </c>
      <c r="E40" s="155">
        <f t="shared" si="3"/>
        <v>1.2573298795272956</v>
      </c>
      <c r="F40" s="155">
        <f t="shared" si="0"/>
        <v>2.6801106371789514</v>
      </c>
      <c r="G40" s="40">
        <f t="shared" si="1"/>
        <v>3.9374405167062472</v>
      </c>
    </row>
    <row r="41" spans="1:7" ht="20.100000000000001" customHeight="1">
      <c r="A41" s="36">
        <v>38</v>
      </c>
      <c r="B41" s="101" t="s">
        <v>732</v>
      </c>
      <c r="C41" s="105">
        <v>50</v>
      </c>
      <c r="D41" s="105">
        <v>631</v>
      </c>
      <c r="E41" s="155">
        <v>1</v>
      </c>
      <c r="F41" s="155">
        <f t="shared" si="0"/>
        <v>1.8355542093885167</v>
      </c>
      <c r="G41" s="40">
        <f t="shared" si="1"/>
        <v>2.8355542093885164</v>
      </c>
    </row>
    <row r="42" spans="1:7" ht="20.100000000000001" customHeight="1">
      <c r="A42" s="36">
        <v>39</v>
      </c>
      <c r="B42" s="101" t="s">
        <v>733</v>
      </c>
      <c r="C42" s="105">
        <v>126</v>
      </c>
      <c r="D42" s="105">
        <v>2024</v>
      </c>
      <c r="E42" s="155">
        <f>782.91/600883*D42</f>
        <v>2.6371354157132085</v>
      </c>
      <c r="F42" s="155">
        <v>4.6500000000000004</v>
      </c>
      <c r="G42" s="40">
        <f t="shared" si="1"/>
        <v>7.2871354157132089</v>
      </c>
    </row>
    <row r="43" spans="1:7" ht="20.100000000000001" customHeight="1">
      <c r="A43" s="36">
        <v>40</v>
      </c>
      <c r="B43" s="101" t="s">
        <v>734</v>
      </c>
      <c r="C43" s="105">
        <v>66</v>
      </c>
      <c r="D43" s="105">
        <v>792</v>
      </c>
      <c r="E43" s="155">
        <f>782.91/600883*D43</f>
        <v>1.0319225539747339</v>
      </c>
      <c r="F43" s="155">
        <f t="shared" si="0"/>
        <v>2.2426607509282173</v>
      </c>
      <c r="G43" s="40">
        <f t="shared" si="1"/>
        <v>3.2745833049029511</v>
      </c>
    </row>
    <row r="44" spans="1:7" ht="20.100000000000001" customHeight="1">
      <c r="A44" s="36">
        <v>41</v>
      </c>
      <c r="B44" s="101" t="s">
        <v>735</v>
      </c>
      <c r="C44" s="105">
        <v>24</v>
      </c>
      <c r="D44" s="105">
        <v>295</v>
      </c>
      <c r="E44" s="155">
        <v>0.57999999999999996</v>
      </c>
      <c r="F44" s="155">
        <f t="shared" si="0"/>
        <v>0.98594055747957587</v>
      </c>
      <c r="G44" s="40">
        <f t="shared" si="1"/>
        <v>1.5659405574795757</v>
      </c>
    </row>
    <row r="45" spans="1:7" ht="20.100000000000001" customHeight="1">
      <c r="A45" s="36">
        <v>42</v>
      </c>
      <c r="B45" s="101" t="s">
        <v>736</v>
      </c>
      <c r="C45" s="105">
        <v>92</v>
      </c>
      <c r="D45" s="105">
        <v>1465</v>
      </c>
      <c r="E45" s="155">
        <f>782.91/600883*D45</f>
        <v>1.9087961383497285</v>
      </c>
      <c r="F45" s="155">
        <v>2.94</v>
      </c>
      <c r="G45" s="40">
        <f t="shared" si="1"/>
        <v>4.8487961383497282</v>
      </c>
    </row>
    <row r="46" spans="1:7" ht="20.100000000000001" customHeight="1">
      <c r="A46" s="36">
        <v>43</v>
      </c>
      <c r="B46" s="101" t="s">
        <v>737</v>
      </c>
      <c r="C46" s="105">
        <v>47</v>
      </c>
      <c r="D46" s="105">
        <v>666</v>
      </c>
      <c r="E46" s="155">
        <v>1</v>
      </c>
      <c r="F46" s="155">
        <f t="shared" si="0"/>
        <v>1.9240556314623645</v>
      </c>
      <c r="G46" s="40">
        <f t="shared" si="1"/>
        <v>2.9240556314623642</v>
      </c>
    </row>
    <row r="47" spans="1:7" ht="20.100000000000001" customHeight="1">
      <c r="A47" s="36">
        <v>44</v>
      </c>
      <c r="B47" s="101" t="s">
        <v>738</v>
      </c>
      <c r="C47" s="105">
        <v>82</v>
      </c>
      <c r="D47" s="105">
        <v>566</v>
      </c>
      <c r="E47" s="155">
        <f t="shared" ref="E47:E58" si="4">782.91/600883*D47</f>
        <v>0.73745980498699415</v>
      </c>
      <c r="F47" s="155">
        <f t="shared" si="0"/>
        <v>1.6711944255370845</v>
      </c>
      <c r="G47" s="40">
        <f t="shared" si="1"/>
        <v>2.4086542305240788</v>
      </c>
    </row>
    <row r="48" spans="1:7" ht="20.100000000000001" customHeight="1">
      <c r="A48" s="36">
        <v>45</v>
      </c>
      <c r="B48" s="103" t="s">
        <v>739</v>
      </c>
      <c r="C48" s="106">
        <v>72</v>
      </c>
      <c r="D48" s="106">
        <v>1444</v>
      </c>
      <c r="E48" s="155">
        <f t="shared" si="4"/>
        <v>1.8814345554791865</v>
      </c>
      <c r="F48" s="155">
        <v>2.89</v>
      </c>
      <c r="G48" s="40">
        <f t="shared" si="1"/>
        <v>4.7714345554791864</v>
      </c>
    </row>
    <row r="49" spans="1:7" ht="20.100000000000001" customHeight="1">
      <c r="A49" s="36">
        <v>46</v>
      </c>
      <c r="B49" s="111" t="s">
        <v>740</v>
      </c>
      <c r="C49" s="108">
        <v>103</v>
      </c>
      <c r="D49" s="108">
        <v>1506</v>
      </c>
      <c r="E49" s="155">
        <f t="shared" si="4"/>
        <v>1.962216371573168</v>
      </c>
      <c r="F49" s="155">
        <v>2.5</v>
      </c>
      <c r="G49" s="40">
        <f t="shared" si="1"/>
        <v>4.4622163715731684</v>
      </c>
    </row>
    <row r="50" spans="1:7" ht="20.100000000000001" customHeight="1">
      <c r="A50" s="36">
        <v>47</v>
      </c>
      <c r="B50" s="111" t="s">
        <v>741</v>
      </c>
      <c r="C50" s="108">
        <v>63</v>
      </c>
      <c r="D50" s="108">
        <v>662</v>
      </c>
      <c r="E50" s="155">
        <f t="shared" si="4"/>
        <v>0.86254132668090122</v>
      </c>
      <c r="F50" s="155">
        <f t="shared" si="0"/>
        <v>1.9139411832253534</v>
      </c>
      <c r="G50" s="40">
        <f t="shared" si="1"/>
        <v>2.7764825099062547</v>
      </c>
    </row>
    <row r="51" spans="1:7" ht="20.100000000000001" customHeight="1">
      <c r="A51" s="36">
        <v>48</v>
      </c>
      <c r="B51" s="111" t="s">
        <v>742</v>
      </c>
      <c r="C51" s="108">
        <v>29</v>
      </c>
      <c r="D51" s="108">
        <v>464</v>
      </c>
      <c r="E51" s="155">
        <f t="shared" si="4"/>
        <v>0.60456068818721775</v>
      </c>
      <c r="F51" s="155">
        <f t="shared" si="0"/>
        <v>1.413275995493299</v>
      </c>
      <c r="G51" s="40">
        <f t="shared" si="1"/>
        <v>2.0178366836805166</v>
      </c>
    </row>
    <row r="52" spans="1:7" ht="20.100000000000001" customHeight="1">
      <c r="A52" s="36">
        <v>49</v>
      </c>
      <c r="B52" s="111" t="s">
        <v>743</v>
      </c>
      <c r="C52" s="108">
        <v>121</v>
      </c>
      <c r="D52" s="108">
        <v>1569</v>
      </c>
      <c r="E52" s="155">
        <f t="shared" si="4"/>
        <v>2.0443011201847945</v>
      </c>
      <c r="F52" s="155">
        <v>3.75</v>
      </c>
      <c r="G52" s="40">
        <f t="shared" si="1"/>
        <v>5.7943011201847945</v>
      </c>
    </row>
    <row r="53" spans="1:7" ht="20.100000000000001" customHeight="1">
      <c r="A53" s="36">
        <v>50</v>
      </c>
      <c r="B53" s="112" t="s">
        <v>744</v>
      </c>
      <c r="C53" s="110">
        <v>106</v>
      </c>
      <c r="D53" s="110">
        <v>1763</v>
      </c>
      <c r="E53" s="155">
        <f t="shared" si="4"/>
        <v>2.2970700286078984</v>
      </c>
      <c r="F53" s="155">
        <v>3.7</v>
      </c>
      <c r="G53" s="40">
        <f t="shared" si="1"/>
        <v>5.9970700286078991</v>
      </c>
    </row>
    <row r="54" spans="1:7" ht="20.100000000000001" customHeight="1">
      <c r="A54" s="36">
        <v>51</v>
      </c>
      <c r="B54" s="111" t="s">
        <v>745</v>
      </c>
      <c r="C54" s="108">
        <v>112</v>
      </c>
      <c r="D54" s="108">
        <v>1542</v>
      </c>
      <c r="E54" s="155">
        <f t="shared" si="4"/>
        <v>2.0091219422083832</v>
      </c>
      <c r="F54" s="155">
        <v>3.14</v>
      </c>
      <c r="G54" s="40">
        <f t="shared" si="1"/>
        <v>5.1491219422083834</v>
      </c>
    </row>
    <row r="55" spans="1:7" ht="20.100000000000001" customHeight="1">
      <c r="A55" s="36">
        <v>52</v>
      </c>
      <c r="B55" s="111" t="s">
        <v>746</v>
      </c>
      <c r="C55" s="108">
        <v>44</v>
      </c>
      <c r="D55" s="108">
        <v>625</v>
      </c>
      <c r="E55" s="155">
        <f t="shared" si="4"/>
        <v>0.81433282352804115</v>
      </c>
      <c r="F55" s="155">
        <v>1.5</v>
      </c>
      <c r="G55" s="40">
        <f t="shared" si="1"/>
        <v>2.3143328235280411</v>
      </c>
    </row>
    <row r="56" spans="1:7" ht="20.100000000000001" customHeight="1">
      <c r="A56" s="36">
        <v>53</v>
      </c>
      <c r="B56" s="111" t="s">
        <v>747</v>
      </c>
      <c r="C56" s="108">
        <v>51</v>
      </c>
      <c r="D56" s="108">
        <v>783</v>
      </c>
      <c r="E56" s="155">
        <f t="shared" si="4"/>
        <v>1.0201961613159301</v>
      </c>
      <c r="F56" s="155">
        <v>2</v>
      </c>
      <c r="G56" s="40">
        <f t="shared" si="1"/>
        <v>3.0201961613159298</v>
      </c>
    </row>
    <row r="57" spans="1:7" ht="20.100000000000001" customHeight="1">
      <c r="A57" s="36">
        <v>54</v>
      </c>
      <c r="B57" s="111" t="s">
        <v>748</v>
      </c>
      <c r="C57" s="108">
        <v>60</v>
      </c>
      <c r="D57" s="108">
        <v>738</v>
      </c>
      <c r="E57" s="155">
        <f t="shared" si="4"/>
        <v>0.96156419802191107</v>
      </c>
      <c r="F57" s="155">
        <v>2</v>
      </c>
      <c r="G57" s="40">
        <f t="shared" si="1"/>
        <v>2.961564198021911</v>
      </c>
    </row>
    <row r="58" spans="1:7" ht="20.100000000000001" customHeight="1">
      <c r="A58" s="36">
        <v>55</v>
      </c>
      <c r="B58" s="111" t="s">
        <v>749</v>
      </c>
      <c r="C58" s="108">
        <v>56</v>
      </c>
      <c r="D58" s="108">
        <v>812</v>
      </c>
      <c r="E58" s="155">
        <f t="shared" si="4"/>
        <v>1.0579812043276311</v>
      </c>
      <c r="F58" s="155">
        <v>2</v>
      </c>
      <c r="G58" s="40">
        <f t="shared" si="1"/>
        <v>3.0579812043276311</v>
      </c>
    </row>
    <row r="59" spans="1:7" ht="20.100000000000001" customHeight="1">
      <c r="A59" s="36">
        <v>56</v>
      </c>
      <c r="B59" s="111" t="s">
        <v>750</v>
      </c>
      <c r="C59" s="108">
        <v>42</v>
      </c>
      <c r="D59" s="108">
        <v>457</v>
      </c>
      <c r="E59" s="155">
        <f>782.91/600883*D59+0.11</f>
        <v>0.70544016056370373</v>
      </c>
      <c r="F59" s="155">
        <f t="shared" si="0"/>
        <v>1.3955757110785294</v>
      </c>
      <c r="G59" s="40">
        <f t="shared" si="1"/>
        <v>2.1010158716422334</v>
      </c>
    </row>
    <row r="60" spans="1:7" ht="20.100000000000001" customHeight="1">
      <c r="A60" s="36">
        <v>57</v>
      </c>
      <c r="B60" s="112" t="s">
        <v>751</v>
      </c>
      <c r="C60" s="110">
        <v>101</v>
      </c>
      <c r="D60" s="110">
        <v>752</v>
      </c>
      <c r="E60" s="155">
        <v>1</v>
      </c>
      <c r="F60" s="155">
        <v>2</v>
      </c>
      <c r="G60" s="40">
        <f t="shared" si="1"/>
        <v>3</v>
      </c>
    </row>
    <row r="61" spans="1:7" ht="20.100000000000001" customHeight="1">
      <c r="A61" s="36">
        <v>58</v>
      </c>
      <c r="B61" s="101" t="s">
        <v>752</v>
      </c>
      <c r="C61" s="108">
        <v>35</v>
      </c>
      <c r="D61" s="108">
        <v>423</v>
      </c>
      <c r="E61" s="155">
        <v>0.65</v>
      </c>
      <c r="F61" s="155">
        <v>1</v>
      </c>
      <c r="G61" s="40">
        <f t="shared" si="1"/>
        <v>1.65</v>
      </c>
    </row>
    <row r="62" spans="1:7" ht="20.100000000000001" customHeight="1">
      <c r="A62" s="36">
        <v>59</v>
      </c>
      <c r="B62" s="101" t="s">
        <v>753</v>
      </c>
      <c r="C62" s="108">
        <v>56</v>
      </c>
      <c r="D62" s="108">
        <v>566</v>
      </c>
      <c r="E62" s="155">
        <v>0.85</v>
      </c>
      <c r="F62" s="155">
        <f>1519.4/600883*D62+0.24+0.03</f>
        <v>1.7011944255370846</v>
      </c>
      <c r="G62" s="40">
        <f t="shared" si="1"/>
        <v>2.5511944255370844</v>
      </c>
    </row>
    <row r="63" spans="1:7" ht="20.100000000000001" customHeight="1">
      <c r="A63" s="36">
        <v>60</v>
      </c>
      <c r="B63" s="101" t="s">
        <v>754</v>
      </c>
      <c r="C63" s="108">
        <v>118</v>
      </c>
      <c r="D63" s="108">
        <v>1731</v>
      </c>
      <c r="E63" s="155">
        <v>1.5</v>
      </c>
      <c r="F63" s="155">
        <v>2.62</v>
      </c>
      <c r="G63" s="40">
        <f t="shared" si="1"/>
        <v>4.12</v>
      </c>
    </row>
    <row r="64" spans="1:7" ht="20.100000000000001" customHeight="1">
      <c r="A64" s="36">
        <v>61</v>
      </c>
      <c r="B64" s="101" t="s">
        <v>755</v>
      </c>
      <c r="C64" s="108">
        <v>75</v>
      </c>
      <c r="D64" s="108">
        <v>814</v>
      </c>
      <c r="E64" s="155">
        <v>1</v>
      </c>
      <c r="F64" s="155">
        <v>2</v>
      </c>
      <c r="G64" s="40">
        <f t="shared" si="1"/>
        <v>3</v>
      </c>
    </row>
    <row r="65" spans="1:7" ht="20.100000000000001" customHeight="1">
      <c r="A65" s="36">
        <v>62</v>
      </c>
      <c r="B65" s="101" t="s">
        <v>756</v>
      </c>
      <c r="C65" s="108">
        <v>39</v>
      </c>
      <c r="D65" s="108">
        <v>417</v>
      </c>
      <c r="E65" s="155">
        <f>782.91/600883*D65+0.12</f>
        <v>0.66332285985790906</v>
      </c>
      <c r="F65" s="155">
        <f t="shared" si="0"/>
        <v>1.2944312287084174</v>
      </c>
      <c r="G65" s="40">
        <f t="shared" si="1"/>
        <v>1.9577540885663265</v>
      </c>
    </row>
    <row r="66" spans="1:7" ht="20.100000000000001" customHeight="1">
      <c r="A66" s="36">
        <v>63</v>
      </c>
      <c r="B66" s="103" t="s">
        <v>757</v>
      </c>
      <c r="C66" s="110">
        <v>27</v>
      </c>
      <c r="D66" s="110">
        <v>368</v>
      </c>
      <c r="E66" s="155">
        <v>0.5</v>
      </c>
      <c r="F66" s="155">
        <v>1</v>
      </c>
      <c r="G66" s="40">
        <f t="shared" si="1"/>
        <v>1.5</v>
      </c>
    </row>
    <row r="67" spans="1:7" ht="20.100000000000001" customHeight="1">
      <c r="A67" s="36">
        <v>64</v>
      </c>
      <c r="B67" s="113" t="s">
        <v>758</v>
      </c>
      <c r="C67" s="114">
        <v>232</v>
      </c>
      <c r="D67" s="149">
        <f>C67*60/100*20</f>
        <v>2784</v>
      </c>
      <c r="E67" s="155">
        <v>1.5</v>
      </c>
      <c r="F67" s="155">
        <v>3</v>
      </c>
      <c r="G67" s="40">
        <f t="shared" si="1"/>
        <v>4.5</v>
      </c>
    </row>
    <row r="68" spans="1:7" ht="20.100000000000001" customHeight="1">
      <c r="A68" s="36">
        <v>65</v>
      </c>
      <c r="B68" s="113" t="s">
        <v>759</v>
      </c>
      <c r="C68" s="114">
        <v>109</v>
      </c>
      <c r="D68" s="149">
        <v>0</v>
      </c>
      <c r="E68" s="155">
        <f>782.91/600883*D68</f>
        <v>0</v>
      </c>
      <c r="F68" s="155">
        <f t="shared" ref="F68" si="5">1519.4/600883*D68+0.24</f>
        <v>0.24</v>
      </c>
      <c r="G68" s="40">
        <f>E68+F68</f>
        <v>0.24</v>
      </c>
    </row>
    <row r="69" spans="1:7" ht="20.100000000000001" customHeight="1">
      <c r="A69" s="186">
        <v>66</v>
      </c>
      <c r="B69" s="147" t="s">
        <v>796</v>
      </c>
      <c r="C69" s="148">
        <v>203</v>
      </c>
      <c r="D69" s="149">
        <f t="shared" ref="D69:D73" si="6">C69*60/100*20</f>
        <v>2436</v>
      </c>
      <c r="E69" s="155">
        <v>1.5</v>
      </c>
      <c r="F69" s="155">
        <v>2.5</v>
      </c>
      <c r="G69" s="183">
        <f>E69+F69</f>
        <v>4</v>
      </c>
    </row>
    <row r="70" spans="1:7" ht="20.100000000000001" customHeight="1">
      <c r="A70" s="186">
        <v>67</v>
      </c>
      <c r="B70" s="147" t="s">
        <v>797</v>
      </c>
      <c r="C70" s="148">
        <v>236</v>
      </c>
      <c r="D70" s="149">
        <f t="shared" si="6"/>
        <v>2832</v>
      </c>
      <c r="E70" s="155">
        <v>1.5</v>
      </c>
      <c r="F70" s="155">
        <v>3</v>
      </c>
      <c r="G70" s="183">
        <f t="shared" ref="G70:G73" si="7">E70+F70</f>
        <v>4.5</v>
      </c>
    </row>
    <row r="71" spans="1:7" ht="20.100000000000001" customHeight="1">
      <c r="A71" s="186">
        <v>68</v>
      </c>
      <c r="B71" s="147" t="s">
        <v>798</v>
      </c>
      <c r="C71" s="148">
        <v>223</v>
      </c>
      <c r="D71" s="149">
        <f t="shared" si="6"/>
        <v>2676</v>
      </c>
      <c r="E71" s="155">
        <v>1.5</v>
      </c>
      <c r="F71" s="155">
        <v>2.5</v>
      </c>
      <c r="G71" s="183">
        <f t="shared" si="7"/>
        <v>4</v>
      </c>
    </row>
    <row r="72" spans="1:7" ht="20.100000000000001" customHeight="1">
      <c r="A72" s="186">
        <v>69</v>
      </c>
      <c r="B72" s="147" t="s">
        <v>799</v>
      </c>
      <c r="C72" s="148">
        <v>72</v>
      </c>
      <c r="D72" s="149">
        <f t="shared" si="6"/>
        <v>864</v>
      </c>
      <c r="E72" s="155">
        <v>1</v>
      </c>
      <c r="F72" s="155">
        <v>2</v>
      </c>
      <c r="G72" s="183">
        <f t="shared" si="7"/>
        <v>3</v>
      </c>
    </row>
    <row r="73" spans="1:7" ht="20.100000000000001" customHeight="1">
      <c r="A73" s="186">
        <v>70</v>
      </c>
      <c r="B73" s="147" t="s">
        <v>800</v>
      </c>
      <c r="C73" s="148">
        <v>190</v>
      </c>
      <c r="D73" s="149">
        <f t="shared" si="6"/>
        <v>2280</v>
      </c>
      <c r="E73" s="155">
        <v>1.5</v>
      </c>
      <c r="F73" s="155">
        <f>2.5</f>
        <v>2.5</v>
      </c>
      <c r="G73" s="183">
        <f t="shared" si="7"/>
        <v>4</v>
      </c>
    </row>
    <row r="74" spans="1:7" ht="20.100000000000001" customHeight="1">
      <c r="A74" s="64"/>
      <c r="B74" s="115" t="s">
        <v>115</v>
      </c>
      <c r="C74" s="187">
        <f>SUM(C4:C73)</f>
        <v>6006</v>
      </c>
      <c r="D74" s="187">
        <f>SUM(D4:D73)</f>
        <v>74720</v>
      </c>
      <c r="E74" s="173">
        <f>SUM(E4:E73)</f>
        <v>88.342614335902383</v>
      </c>
      <c r="F74" s="173">
        <f>SUM(F4:F73)</f>
        <v>171.45342076577305</v>
      </c>
      <c r="G74" s="171">
        <f>SUM(G4:G73)</f>
        <v>259.79603510167539</v>
      </c>
    </row>
    <row r="75" spans="1:7" ht="20.100000000000001" customHeight="1">
      <c r="E75" s="30"/>
      <c r="F75" s="30"/>
    </row>
    <row r="77" spans="1:7" ht="20.100000000000001" customHeight="1">
      <c r="D77" s="116" t="s">
        <v>150</v>
      </c>
      <c r="E77" s="116"/>
      <c r="F77" s="1"/>
    </row>
    <row r="78" spans="1:7" ht="20.100000000000001" customHeight="1">
      <c r="D78" s="221" t="s">
        <v>760</v>
      </c>
      <c r="E78" s="221"/>
      <c r="F78" s="1"/>
    </row>
  </sheetData>
  <mergeCells count="5">
    <mergeCell ref="D78:E78"/>
    <mergeCell ref="A1:G1"/>
    <mergeCell ref="A2:B2"/>
    <mergeCell ref="C2:G2"/>
    <mergeCell ref="E3:F3"/>
  </mergeCells>
  <pageMargins left="0.7" right="0.7" top="0.25" bottom="0.2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Sheet2</vt:lpstr>
      <vt:lpstr>Sheet1</vt:lpstr>
      <vt:lpstr>derapurc</vt:lpstr>
      <vt:lpstr>jhijak</vt:lpstr>
      <vt:lpstr>maitha</vt:lpstr>
      <vt:lpstr>sandalpur</vt:lpstr>
      <vt:lpstr>rasulabad</vt:lpstr>
      <vt:lpstr>malasa</vt:lpstr>
      <vt:lpstr>rajpur</vt:lpstr>
      <vt:lpstr>amraudha</vt:lpstr>
      <vt:lpstr>akbarpur</vt:lpstr>
      <vt:lpstr>sharwankeda</vt:lpstr>
      <vt:lpstr>akbarpur!Print_Area</vt:lpstr>
      <vt:lpstr>amraudha!Print_Area</vt:lpstr>
      <vt:lpstr>derapurc!Print_Area</vt:lpstr>
      <vt:lpstr>jhijak!Print_Area</vt:lpstr>
      <vt:lpstr>maitha!Print_Area</vt:lpstr>
      <vt:lpstr>malasa!Print_Area</vt:lpstr>
      <vt:lpstr>rajpur!Print_Area</vt:lpstr>
      <vt:lpstr>rasulabad!Print_Area</vt:lpstr>
      <vt:lpstr>sandalpur!Print_Area</vt:lpstr>
      <vt:lpstr>sharwankeda!Print_Area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AMIT COMPUTER</cp:lastModifiedBy>
  <cp:lastPrinted>2014-04-22T10:16:42Z</cp:lastPrinted>
  <dcterms:created xsi:type="dcterms:W3CDTF">2013-12-26T12:06:27Z</dcterms:created>
  <dcterms:modified xsi:type="dcterms:W3CDTF">2014-07-22T09:25:32Z</dcterms:modified>
</cp:coreProperties>
</file>